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66" firstSheet="1" activeTab="6"/>
  </bookViews>
  <sheets>
    <sheet name="الأرصدة" sheetId="14" r:id="rId1"/>
    <sheet name="الأرصدة ( للطباعة )" sheetId="16" r:id="rId2"/>
    <sheet name="الاستلام ( الوارد )" sheetId="12" r:id="rId3"/>
    <sheet name="التسليم ( الصادر )" sheetId="11" r:id="rId4"/>
    <sheet name="المرتجع ( المردود )" sheetId="10" r:id="rId5"/>
    <sheet name="تعريفات" sheetId="13" r:id="rId6"/>
    <sheet name="طباعة كشف - قيد الإعداد" sheetId="17" r:id="rId7"/>
  </sheets>
  <definedNames>
    <definedName name="_xlnm._FilterDatabase" localSheetId="2" hidden="1">'الاستلام ( الوارد )'!$A$2:$DA$503</definedName>
    <definedName name="مستودع_الإدخال">#REF!</definedName>
  </definedNames>
  <calcPr calcId="152511"/>
</workbook>
</file>

<file path=xl/calcChain.xml><?xml version="1.0" encoding="utf-8"?>
<calcChain xmlns="http://schemas.openxmlformats.org/spreadsheetml/2006/main">
  <c r="J7" i="17" l="1"/>
  <c r="F1" i="17" l="1"/>
  <c r="D103" i="17"/>
  <c r="D104" i="17"/>
  <c r="D105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6" i="17"/>
  <c r="A75" i="16" l="1"/>
  <c r="D75" i="16"/>
  <c r="G75" i="16"/>
  <c r="J75" i="16"/>
  <c r="A79" i="16"/>
  <c r="D79" i="16"/>
  <c r="G79" i="16"/>
  <c r="J79" i="16"/>
  <c r="A83" i="16"/>
  <c r="D83" i="16"/>
  <c r="G83" i="16"/>
  <c r="J83" i="16"/>
  <c r="A87" i="16"/>
  <c r="D87" i="16"/>
  <c r="G87" i="16"/>
  <c r="J87" i="16"/>
  <c r="A91" i="16"/>
  <c r="D91" i="16"/>
  <c r="G91" i="16"/>
  <c r="J91" i="16"/>
  <c r="A95" i="16"/>
  <c r="D95" i="16"/>
  <c r="G95" i="16"/>
  <c r="J95" i="16"/>
  <c r="A99" i="16"/>
  <c r="D99" i="16"/>
  <c r="G99" i="16"/>
  <c r="J99" i="16"/>
  <c r="BY503" i="12"/>
  <c r="BZ503" i="12"/>
  <c r="C75" i="14" s="1"/>
  <c r="CA503" i="12"/>
  <c r="C76" i="14" s="1"/>
  <c r="CB503" i="12"/>
  <c r="CC503" i="12"/>
  <c r="CD503" i="12"/>
  <c r="CE503" i="12"/>
  <c r="CF503" i="12"/>
  <c r="CG503" i="12"/>
  <c r="CH503" i="12"/>
  <c r="CI503" i="12"/>
  <c r="CJ503" i="12"/>
  <c r="CK503" i="12"/>
  <c r="CL503" i="12"/>
  <c r="CM503" i="12"/>
  <c r="CN503" i="12"/>
  <c r="CO503" i="12"/>
  <c r="CP503" i="12"/>
  <c r="CQ503" i="12"/>
  <c r="CR503" i="12"/>
  <c r="CS503" i="12"/>
  <c r="CT503" i="12"/>
  <c r="CU503" i="12"/>
  <c r="CV503" i="12"/>
  <c r="CW503" i="12"/>
  <c r="CX503" i="12"/>
  <c r="CY503" i="12"/>
  <c r="CZ503" i="12"/>
  <c r="DA503" i="12"/>
  <c r="C77" i="14"/>
  <c r="A7" i="16"/>
  <c r="D7" i="16"/>
  <c r="G7" i="16"/>
  <c r="J7" i="16"/>
  <c r="A11" i="16"/>
  <c r="D11" i="16"/>
  <c r="G11" i="16"/>
  <c r="J11" i="16"/>
  <c r="A15" i="16"/>
  <c r="D15" i="16"/>
  <c r="G15" i="16"/>
  <c r="J15" i="16"/>
  <c r="A19" i="16"/>
  <c r="D19" i="16"/>
  <c r="G19" i="16"/>
  <c r="J19" i="16"/>
  <c r="A23" i="16"/>
  <c r="D23" i="16"/>
  <c r="G23" i="16"/>
  <c r="J23" i="16"/>
  <c r="A27" i="16"/>
  <c r="D27" i="16"/>
  <c r="G27" i="16"/>
  <c r="J27" i="16"/>
  <c r="A31" i="16"/>
  <c r="D31" i="16"/>
  <c r="G31" i="16"/>
  <c r="J31" i="16"/>
  <c r="A35" i="16"/>
  <c r="D35" i="16"/>
  <c r="G35" i="16"/>
  <c r="J35" i="16"/>
  <c r="A39" i="16"/>
  <c r="D39" i="16"/>
  <c r="G39" i="16"/>
  <c r="J39" i="16"/>
  <c r="A43" i="16"/>
  <c r="D43" i="16"/>
  <c r="G43" i="16"/>
  <c r="J43" i="16"/>
  <c r="A47" i="16"/>
  <c r="D47" i="16"/>
  <c r="G47" i="16"/>
  <c r="J47" i="16"/>
  <c r="A51" i="16"/>
  <c r="D51" i="16"/>
  <c r="G51" i="16"/>
  <c r="J51" i="16"/>
  <c r="A55" i="16"/>
  <c r="D55" i="16"/>
  <c r="G55" i="16"/>
  <c r="J55" i="16"/>
  <c r="A59" i="16"/>
  <c r="D59" i="16"/>
  <c r="G59" i="16"/>
  <c r="J59" i="16"/>
  <c r="A63" i="16"/>
  <c r="D63" i="16"/>
  <c r="G63" i="16"/>
  <c r="J63" i="16"/>
  <c r="A67" i="16"/>
  <c r="D67" i="16"/>
  <c r="G67" i="16"/>
  <c r="J67" i="16"/>
  <c r="A71" i="16"/>
  <c r="D71" i="16"/>
  <c r="G71" i="16"/>
  <c r="J71" i="16"/>
  <c r="D3" i="16"/>
  <c r="R2" i="16" l="1"/>
  <c r="J2" i="16" s="1"/>
  <c r="R3" i="16" l="1"/>
  <c r="R4" i="16" s="1"/>
  <c r="R5" i="16" s="1"/>
  <c r="R6" i="16" s="1"/>
  <c r="R7" i="16" s="1"/>
  <c r="R8" i="16" s="1"/>
  <c r="R9" i="16" s="1"/>
  <c r="R10" i="16" s="1"/>
  <c r="R11" i="16" s="1"/>
  <c r="R12" i="16" s="1"/>
  <c r="R13" i="16" s="1"/>
  <c r="R14" i="16" s="1"/>
  <c r="R15" i="16" s="1"/>
  <c r="R16" i="16" s="1"/>
  <c r="R17" i="16" s="1"/>
  <c r="R18" i="16" s="1"/>
  <c r="R19" i="16" s="1"/>
  <c r="R20" i="16" s="1"/>
  <c r="R21" i="16" s="1"/>
  <c r="R22" i="16" s="1"/>
  <c r="R23" i="16" s="1"/>
  <c r="R24" i="16" s="1"/>
  <c r="R25" i="16" s="1"/>
  <c r="R26" i="16" s="1"/>
  <c r="R27" i="16" s="1"/>
  <c r="R28" i="16" s="1"/>
  <c r="R29" i="16" s="1"/>
  <c r="R30" i="16" s="1"/>
  <c r="R31" i="16" s="1"/>
  <c r="R32" i="16" s="1"/>
  <c r="R33" i="16" s="1"/>
  <c r="R34" i="16" s="1"/>
  <c r="R35" i="16" s="1"/>
  <c r="R36" i="16" s="1"/>
  <c r="R37" i="16" s="1"/>
  <c r="R38" i="16" s="1"/>
  <c r="R39" i="16" s="1"/>
  <c r="R40" i="16" s="1"/>
  <c r="R41" i="16" s="1"/>
  <c r="R42" i="16" s="1"/>
  <c r="R43" i="16" s="1"/>
  <c r="R44" i="16" s="1"/>
  <c r="R45" i="16" s="1"/>
  <c r="R46" i="16" s="1"/>
  <c r="R47" i="16" s="1"/>
  <c r="R48" i="16" s="1"/>
  <c r="R49" i="16" s="1"/>
  <c r="R50" i="16" s="1"/>
  <c r="R51" i="16" s="1"/>
  <c r="R52" i="16" s="1"/>
  <c r="R53" i="16" s="1"/>
  <c r="R54" i="16" s="1"/>
  <c r="R55" i="16" s="1"/>
  <c r="R56" i="16" s="1"/>
  <c r="R57" i="16" s="1"/>
  <c r="R58" i="16" s="1"/>
  <c r="R59" i="16" s="1"/>
  <c r="R60" i="16" s="1"/>
  <c r="R61" i="16" s="1"/>
  <c r="R62" i="16" s="1"/>
  <c r="R63" i="16" s="1"/>
  <c r="R64" i="16" s="1"/>
  <c r="R65" i="16" s="1"/>
  <c r="R66" i="16" s="1"/>
  <c r="R67" i="16" s="1"/>
  <c r="R68" i="16" s="1"/>
  <c r="R69" i="16" s="1"/>
  <c r="R70" i="16" s="1"/>
  <c r="R71" i="16" s="1"/>
  <c r="R72" i="16" s="1"/>
  <c r="R73" i="16" s="1"/>
  <c r="R74" i="16" s="1"/>
  <c r="J3" i="16"/>
  <c r="G3" i="16"/>
  <c r="A3" i="16"/>
  <c r="R75" i="16" l="1"/>
  <c r="R76" i="16" s="1"/>
  <c r="R77" i="16" s="1"/>
  <c r="R78" i="16" s="1"/>
  <c r="R79" i="16" s="1"/>
  <c r="R80" i="16" s="1"/>
  <c r="R81" i="16" s="1"/>
  <c r="R82" i="16" s="1"/>
  <c r="R83" i="16" s="1"/>
  <c r="R84" i="16" s="1"/>
  <c r="R85" i="16" s="1"/>
  <c r="R86" i="16" s="1"/>
  <c r="R87" i="16" s="1"/>
  <c r="R88" i="16" s="1"/>
  <c r="R89" i="16" s="1"/>
  <c r="R90" i="16" s="1"/>
  <c r="R91" i="16" s="1"/>
  <c r="R92" i="16" s="1"/>
  <c r="R93" i="16" s="1"/>
  <c r="R94" i="16" s="1"/>
  <c r="R95" i="16" s="1"/>
  <c r="R96" i="16" s="1"/>
  <c r="R97" i="16" s="1"/>
  <c r="R98" i="16" s="1"/>
  <c r="R99" i="16" s="1"/>
  <c r="R100" i="16" s="1"/>
  <c r="R101" i="16" s="1"/>
  <c r="R102" i="16" s="1"/>
  <c r="DB502" i="10"/>
  <c r="DB501" i="10"/>
  <c r="DB500" i="10"/>
  <c r="DB499" i="10"/>
  <c r="DB498" i="10"/>
  <c r="DB497" i="10"/>
  <c r="DB496" i="10"/>
  <c r="DB495" i="10"/>
  <c r="DB494" i="10"/>
  <c r="DB493" i="10"/>
  <c r="DB492" i="10"/>
  <c r="DB491" i="10"/>
  <c r="DB490" i="10"/>
  <c r="DB489" i="10"/>
  <c r="DB488" i="10"/>
  <c r="DB487" i="10"/>
  <c r="DB486" i="10"/>
  <c r="DB485" i="10"/>
  <c r="DB484" i="10"/>
  <c r="DB483" i="10"/>
  <c r="DB482" i="10"/>
  <c r="DB481" i="10"/>
  <c r="DB480" i="10"/>
  <c r="DB479" i="10"/>
  <c r="DB478" i="10"/>
  <c r="DB477" i="10"/>
  <c r="DB476" i="10"/>
  <c r="DB475" i="10"/>
  <c r="DB474" i="10"/>
  <c r="DB473" i="10"/>
  <c r="DB472" i="10"/>
  <c r="DB471" i="10"/>
  <c r="DB470" i="10"/>
  <c r="DB469" i="10"/>
  <c r="DB468" i="10"/>
  <c r="DB467" i="10"/>
  <c r="DB466" i="10"/>
  <c r="DB465" i="10"/>
  <c r="DB464" i="10"/>
  <c r="DB463" i="10"/>
  <c r="DB462" i="10"/>
  <c r="DB461" i="10"/>
  <c r="DB460" i="10"/>
  <c r="DB459" i="10"/>
  <c r="DB458" i="10"/>
  <c r="DB457" i="10"/>
  <c r="DB456" i="10"/>
  <c r="DB455" i="10"/>
  <c r="DB454" i="10"/>
  <c r="DB453" i="10"/>
  <c r="DB452" i="10"/>
  <c r="DB451" i="10"/>
  <c r="DB450" i="10"/>
  <c r="DB449" i="10"/>
  <c r="DB448" i="10"/>
  <c r="DB447" i="10"/>
  <c r="DB446" i="10"/>
  <c r="DB445" i="10"/>
  <c r="DB444" i="10"/>
  <c r="DB443" i="10"/>
  <c r="DB442" i="10"/>
  <c r="DB441" i="10"/>
  <c r="DB440" i="10"/>
  <c r="DB439" i="10"/>
  <c r="DB438" i="10"/>
  <c r="DB437" i="10"/>
  <c r="DB436" i="10"/>
  <c r="DB435" i="10"/>
  <c r="DB434" i="10"/>
  <c r="DB433" i="10"/>
  <c r="DB432" i="10"/>
  <c r="DB431" i="10"/>
  <c r="DB430" i="10"/>
  <c r="DB429" i="10"/>
  <c r="DB428" i="10"/>
  <c r="DB427" i="10"/>
  <c r="DB426" i="10"/>
  <c r="DB425" i="10"/>
  <c r="DB424" i="10"/>
  <c r="DB423" i="10"/>
  <c r="DB422" i="10"/>
  <c r="DB421" i="10"/>
  <c r="DB420" i="10"/>
  <c r="DB419" i="10"/>
  <c r="DB418" i="10"/>
  <c r="DB417" i="10"/>
  <c r="DB416" i="10"/>
  <c r="DB415" i="10"/>
  <c r="DB414" i="10"/>
  <c r="DB413" i="10"/>
  <c r="DB412" i="10"/>
  <c r="DB411" i="10"/>
  <c r="DB410" i="10"/>
  <c r="DB409" i="10"/>
  <c r="DB408" i="10"/>
  <c r="DB407" i="10"/>
  <c r="DB406" i="10"/>
  <c r="DB405" i="10"/>
  <c r="DB404" i="10"/>
  <c r="DB403" i="10"/>
  <c r="DB402" i="10"/>
  <c r="DB401" i="10"/>
  <c r="DB400" i="10"/>
  <c r="DB399" i="10"/>
  <c r="DB398" i="10"/>
  <c r="DB397" i="10"/>
  <c r="DB396" i="10"/>
  <c r="DB395" i="10"/>
  <c r="DB394" i="10"/>
  <c r="DB393" i="10"/>
  <c r="DB392" i="10"/>
  <c r="DB391" i="10"/>
  <c r="DB390" i="10"/>
  <c r="DB389" i="10"/>
  <c r="DB388" i="10"/>
  <c r="DB387" i="10"/>
  <c r="DB386" i="10"/>
  <c r="DB385" i="10"/>
  <c r="DB384" i="10"/>
  <c r="DB383" i="10"/>
  <c r="DB382" i="10"/>
  <c r="DB381" i="10"/>
  <c r="DB380" i="10"/>
  <c r="DB379" i="10"/>
  <c r="DB378" i="10"/>
  <c r="DB377" i="10"/>
  <c r="DB376" i="10"/>
  <c r="DB375" i="10"/>
  <c r="DB374" i="10"/>
  <c r="DB373" i="10"/>
  <c r="DB372" i="10"/>
  <c r="DB371" i="10"/>
  <c r="DB370" i="10"/>
  <c r="DB369" i="10"/>
  <c r="DB368" i="10"/>
  <c r="DB367" i="10"/>
  <c r="DB366" i="10"/>
  <c r="DB365" i="10"/>
  <c r="DB364" i="10"/>
  <c r="DB363" i="10"/>
  <c r="DB362" i="10"/>
  <c r="DB361" i="10"/>
  <c r="DB360" i="10"/>
  <c r="DB359" i="10"/>
  <c r="DB358" i="10"/>
  <c r="DB357" i="10"/>
  <c r="DB356" i="10"/>
  <c r="DB355" i="10"/>
  <c r="DB354" i="10"/>
  <c r="DB353" i="10"/>
  <c r="DB352" i="10"/>
  <c r="DB351" i="10"/>
  <c r="DB350" i="10"/>
  <c r="DB349" i="10"/>
  <c r="DB348" i="10"/>
  <c r="DB347" i="10"/>
  <c r="DB346" i="10"/>
  <c r="DB345" i="10"/>
  <c r="DB344" i="10"/>
  <c r="DB343" i="10"/>
  <c r="DB342" i="10"/>
  <c r="DB341" i="10"/>
  <c r="DB340" i="10"/>
  <c r="DB339" i="10"/>
  <c r="DB338" i="10"/>
  <c r="DB337" i="10"/>
  <c r="DB336" i="10"/>
  <c r="DB335" i="10"/>
  <c r="DB334" i="10"/>
  <c r="DB333" i="10"/>
  <c r="DB332" i="10"/>
  <c r="DB331" i="10"/>
  <c r="DB330" i="10"/>
  <c r="DB329" i="10"/>
  <c r="DB328" i="10"/>
  <c r="DB327" i="10"/>
  <c r="DB326" i="10"/>
  <c r="DB325" i="10"/>
  <c r="DB324" i="10"/>
  <c r="DB323" i="10"/>
  <c r="DB322" i="10"/>
  <c r="DB321" i="10"/>
  <c r="DB320" i="10"/>
  <c r="DB319" i="10"/>
  <c r="DB318" i="10"/>
  <c r="DB317" i="10"/>
  <c r="DB316" i="10"/>
  <c r="DB315" i="10"/>
  <c r="DB314" i="10"/>
  <c r="DB313" i="10"/>
  <c r="DB312" i="10"/>
  <c r="DB311" i="10"/>
  <c r="DB310" i="10"/>
  <c r="DB309" i="10"/>
  <c r="DB308" i="10"/>
  <c r="DB307" i="10"/>
  <c r="DB306" i="10"/>
  <c r="DB305" i="10"/>
  <c r="DB304" i="10"/>
  <c r="DB303" i="10"/>
  <c r="DB302" i="10"/>
  <c r="DB301" i="10"/>
  <c r="DB300" i="10"/>
  <c r="DB299" i="10"/>
  <c r="DB298" i="10"/>
  <c r="DB297" i="10"/>
  <c r="DB296" i="10"/>
  <c r="DB295" i="10"/>
  <c r="DB294" i="10"/>
  <c r="DB293" i="10"/>
  <c r="DB292" i="10"/>
  <c r="DB291" i="10"/>
  <c r="DB290" i="10"/>
  <c r="DB289" i="10"/>
  <c r="DB288" i="10"/>
  <c r="DB287" i="10"/>
  <c r="DB286" i="10"/>
  <c r="DB285" i="10"/>
  <c r="DB284" i="10"/>
  <c r="DB283" i="10"/>
  <c r="DB282" i="10"/>
  <c r="DB281" i="10"/>
  <c r="DB280" i="10"/>
  <c r="DB279" i="10"/>
  <c r="DB278" i="10"/>
  <c r="DB277" i="10"/>
  <c r="DB276" i="10"/>
  <c r="DB275" i="10"/>
  <c r="DB274" i="10"/>
  <c r="DB273" i="10"/>
  <c r="DB272" i="10"/>
  <c r="DB271" i="10"/>
  <c r="DB270" i="10"/>
  <c r="DB269" i="10"/>
  <c r="DB268" i="10"/>
  <c r="DB267" i="10"/>
  <c r="DB266" i="10"/>
  <c r="DB265" i="10"/>
  <c r="DB264" i="10"/>
  <c r="DB263" i="10"/>
  <c r="DB262" i="10"/>
  <c r="DB261" i="10"/>
  <c r="DB260" i="10"/>
  <c r="DB259" i="10"/>
  <c r="DB258" i="10"/>
  <c r="DB257" i="10"/>
  <c r="DB256" i="10"/>
  <c r="DB255" i="10"/>
  <c r="DB254" i="10"/>
  <c r="DB253" i="10"/>
  <c r="DB252" i="10"/>
  <c r="DB251" i="10"/>
  <c r="DB250" i="10"/>
  <c r="DB249" i="10"/>
  <c r="DB248" i="10"/>
  <c r="DB247" i="10"/>
  <c r="DB246" i="10"/>
  <c r="DB245" i="10"/>
  <c r="DB244" i="10"/>
  <c r="DB243" i="10"/>
  <c r="DB242" i="10"/>
  <c r="DB241" i="10"/>
  <c r="DB240" i="10"/>
  <c r="DB239" i="10"/>
  <c r="DB238" i="10"/>
  <c r="DB237" i="10"/>
  <c r="DB236" i="10"/>
  <c r="DB235" i="10"/>
  <c r="DB234" i="10"/>
  <c r="DB233" i="10"/>
  <c r="DB232" i="10"/>
  <c r="DB231" i="10"/>
  <c r="DB230" i="10"/>
  <c r="DB229" i="10"/>
  <c r="DB228" i="10"/>
  <c r="DB227" i="10"/>
  <c r="DB226" i="10"/>
  <c r="DB225" i="10"/>
  <c r="DB224" i="10"/>
  <c r="DB223" i="10"/>
  <c r="DB222" i="10"/>
  <c r="DB221" i="10"/>
  <c r="DB220" i="10"/>
  <c r="DB219" i="10"/>
  <c r="DB218" i="10"/>
  <c r="DB217" i="10"/>
  <c r="DB216" i="10"/>
  <c r="DB215" i="10"/>
  <c r="DB214" i="10"/>
  <c r="DB213" i="10"/>
  <c r="DB212" i="10"/>
  <c r="DB211" i="10"/>
  <c r="DB210" i="10"/>
  <c r="DB209" i="10"/>
  <c r="DB208" i="10"/>
  <c r="DB207" i="10"/>
  <c r="DB206" i="10"/>
  <c r="DB205" i="10"/>
  <c r="DB204" i="10"/>
  <c r="DB203" i="10"/>
  <c r="DB202" i="10"/>
  <c r="DB201" i="10"/>
  <c r="DB200" i="10"/>
  <c r="DB199" i="10"/>
  <c r="DB198" i="10"/>
  <c r="DB197" i="10"/>
  <c r="DB196" i="10"/>
  <c r="DB195" i="10"/>
  <c r="DB194" i="10"/>
  <c r="DB193" i="10"/>
  <c r="DB192" i="10"/>
  <c r="DB191" i="10"/>
  <c r="DB190" i="10"/>
  <c r="DB189" i="10"/>
  <c r="DB188" i="10"/>
  <c r="DB187" i="10"/>
  <c r="DB186" i="10"/>
  <c r="DB185" i="10"/>
  <c r="DB184" i="10"/>
  <c r="DB183" i="10"/>
  <c r="DB182" i="10"/>
  <c r="DB181" i="10"/>
  <c r="DB180" i="10"/>
  <c r="DB179" i="10"/>
  <c r="DB178" i="10"/>
  <c r="DB177" i="10"/>
  <c r="DB176" i="10"/>
  <c r="DB175" i="10"/>
  <c r="DB174" i="10"/>
  <c r="DB173" i="10"/>
  <c r="DB172" i="10"/>
  <c r="DB171" i="10"/>
  <c r="DB170" i="10"/>
  <c r="DB169" i="10"/>
  <c r="DB168" i="10"/>
  <c r="DB167" i="10"/>
  <c r="DB166" i="10"/>
  <c r="DB165" i="10"/>
  <c r="DB164" i="10"/>
  <c r="DB163" i="10"/>
  <c r="DB162" i="10"/>
  <c r="DB161" i="10"/>
  <c r="DB160" i="10"/>
  <c r="DB159" i="10"/>
  <c r="DB158" i="10"/>
  <c r="DB157" i="10"/>
  <c r="DB156" i="10"/>
  <c r="DB155" i="10"/>
  <c r="DB154" i="10"/>
  <c r="DB153" i="10"/>
  <c r="DB152" i="10"/>
  <c r="DB151" i="10"/>
  <c r="DB150" i="10"/>
  <c r="DB149" i="10"/>
  <c r="DB148" i="10"/>
  <c r="DB147" i="10"/>
  <c r="DB146" i="10"/>
  <c r="DB145" i="10"/>
  <c r="DB144" i="10"/>
  <c r="DB143" i="10"/>
  <c r="DB142" i="10"/>
  <c r="DB141" i="10"/>
  <c r="DB140" i="10"/>
  <c r="DB139" i="10"/>
  <c r="DB138" i="10"/>
  <c r="DB137" i="10"/>
  <c r="DB136" i="10"/>
  <c r="DB135" i="10"/>
  <c r="DB134" i="10"/>
  <c r="DB133" i="10"/>
  <c r="DB132" i="10"/>
  <c r="DB131" i="10"/>
  <c r="DB130" i="10"/>
  <c r="DB129" i="10"/>
  <c r="DB128" i="10"/>
  <c r="DB127" i="10"/>
  <c r="DB126" i="10"/>
  <c r="DB125" i="10"/>
  <c r="DB124" i="10"/>
  <c r="DB123" i="10"/>
  <c r="DB122" i="10"/>
  <c r="DB121" i="10"/>
  <c r="DB120" i="10"/>
  <c r="DB119" i="10"/>
  <c r="DB118" i="10"/>
  <c r="DB117" i="10"/>
  <c r="DB116" i="10"/>
  <c r="DB115" i="10"/>
  <c r="DB114" i="10"/>
  <c r="DB113" i="10"/>
  <c r="DB112" i="10"/>
  <c r="DB111" i="10"/>
  <c r="DB110" i="10"/>
  <c r="DB109" i="10"/>
  <c r="DB108" i="10"/>
  <c r="DB107" i="10"/>
  <c r="DB106" i="10"/>
  <c r="DB105" i="10"/>
  <c r="DB104" i="10"/>
  <c r="DB103" i="10"/>
  <c r="DB102" i="10"/>
  <c r="DB101" i="10"/>
  <c r="DB100" i="10"/>
  <c r="DB99" i="10"/>
  <c r="DB98" i="10"/>
  <c r="DB97" i="10"/>
  <c r="DB96" i="10"/>
  <c r="DB95" i="10"/>
  <c r="DB94" i="10"/>
  <c r="DB93" i="10"/>
  <c r="DB92" i="10"/>
  <c r="DB91" i="10"/>
  <c r="DB90" i="10"/>
  <c r="DB89" i="10"/>
  <c r="DB88" i="10"/>
  <c r="DB87" i="10"/>
  <c r="DB86" i="10"/>
  <c r="DB85" i="10"/>
  <c r="DB84" i="10"/>
  <c r="DB83" i="10"/>
  <c r="DB82" i="10"/>
  <c r="DB81" i="10"/>
  <c r="DB80" i="10"/>
  <c r="DB79" i="10"/>
  <c r="DB78" i="10"/>
  <c r="DB77" i="10"/>
  <c r="DB76" i="10"/>
  <c r="DB75" i="10"/>
  <c r="DB74" i="10"/>
  <c r="DB73" i="10"/>
  <c r="DB72" i="10"/>
  <c r="DB71" i="10"/>
  <c r="DB70" i="10"/>
  <c r="DB69" i="10"/>
  <c r="DB68" i="10"/>
  <c r="DB67" i="10"/>
  <c r="DB66" i="10"/>
  <c r="DB65" i="10"/>
  <c r="DB64" i="10"/>
  <c r="DB63" i="10"/>
  <c r="DB62" i="10"/>
  <c r="DB61" i="10"/>
  <c r="DB60" i="10"/>
  <c r="DB59" i="10"/>
  <c r="DB58" i="10"/>
  <c r="DB57" i="10"/>
  <c r="DB56" i="10"/>
  <c r="DB55" i="10"/>
  <c r="DB54" i="10"/>
  <c r="DB53" i="10"/>
  <c r="DB52" i="10"/>
  <c r="DB51" i="10"/>
  <c r="DB50" i="10"/>
  <c r="DB49" i="10"/>
  <c r="DB48" i="10"/>
  <c r="DB47" i="10"/>
  <c r="DB46" i="10"/>
  <c r="DB45" i="10"/>
  <c r="DB44" i="10"/>
  <c r="DB43" i="10"/>
  <c r="DB42" i="10"/>
  <c r="DB41" i="10"/>
  <c r="DB40" i="10"/>
  <c r="DB39" i="10"/>
  <c r="DB38" i="10"/>
  <c r="DB37" i="10"/>
  <c r="DB36" i="10"/>
  <c r="DB35" i="10"/>
  <c r="DB34" i="10"/>
  <c r="DB33" i="10"/>
  <c r="DB32" i="10"/>
  <c r="DB31" i="10"/>
  <c r="DB30" i="10"/>
  <c r="DB29" i="10"/>
  <c r="DB28" i="10"/>
  <c r="DB27" i="10"/>
  <c r="DB26" i="10"/>
  <c r="DB25" i="10"/>
  <c r="DB24" i="10"/>
  <c r="DB23" i="10"/>
  <c r="DB22" i="10"/>
  <c r="DB21" i="10"/>
  <c r="DB20" i="10"/>
  <c r="DB19" i="10"/>
  <c r="DB18" i="10"/>
  <c r="DB17" i="10"/>
  <c r="DB16" i="10"/>
  <c r="DB15" i="10"/>
  <c r="DB14" i="10"/>
  <c r="DB13" i="10"/>
  <c r="DB12" i="10"/>
  <c r="DB11" i="10"/>
  <c r="DB10" i="10"/>
  <c r="DB9" i="10"/>
  <c r="DB8" i="10"/>
  <c r="DB7" i="10"/>
  <c r="DB6" i="10"/>
  <c r="DB5" i="10"/>
  <c r="DB4" i="10"/>
  <c r="DB3" i="10"/>
  <c r="DB2" i="10"/>
  <c r="DB502" i="11"/>
  <c r="DB501" i="11"/>
  <c r="DB500" i="11"/>
  <c r="DB499" i="11"/>
  <c r="DB498" i="11"/>
  <c r="DB497" i="11"/>
  <c r="DB496" i="11"/>
  <c r="DB495" i="11"/>
  <c r="DB494" i="11"/>
  <c r="DB493" i="11"/>
  <c r="DB492" i="11"/>
  <c r="DB491" i="11"/>
  <c r="DB490" i="11"/>
  <c r="DB489" i="11"/>
  <c r="DB488" i="11"/>
  <c r="DB487" i="11"/>
  <c r="DB486" i="11"/>
  <c r="DB485" i="11"/>
  <c r="DB484" i="11"/>
  <c r="DB483" i="11"/>
  <c r="DB482" i="11"/>
  <c r="DB481" i="11"/>
  <c r="DB480" i="11"/>
  <c r="DB479" i="11"/>
  <c r="DB478" i="11"/>
  <c r="DB477" i="11"/>
  <c r="DB476" i="11"/>
  <c r="DB475" i="11"/>
  <c r="DB474" i="11"/>
  <c r="DB473" i="11"/>
  <c r="DB472" i="11"/>
  <c r="DB471" i="11"/>
  <c r="DB470" i="11"/>
  <c r="DB469" i="11"/>
  <c r="DB468" i="11"/>
  <c r="DB467" i="11"/>
  <c r="DB466" i="11"/>
  <c r="DB465" i="11"/>
  <c r="DB464" i="11"/>
  <c r="DB463" i="11"/>
  <c r="DB462" i="11"/>
  <c r="DB461" i="11"/>
  <c r="DB460" i="11"/>
  <c r="DB459" i="11"/>
  <c r="DB458" i="11"/>
  <c r="DB457" i="11"/>
  <c r="DB456" i="11"/>
  <c r="DB455" i="11"/>
  <c r="DB454" i="11"/>
  <c r="DB453" i="11"/>
  <c r="DB452" i="11"/>
  <c r="DB451" i="11"/>
  <c r="DB450" i="11"/>
  <c r="DB449" i="11"/>
  <c r="DB448" i="11"/>
  <c r="DB447" i="11"/>
  <c r="DB446" i="11"/>
  <c r="DB445" i="11"/>
  <c r="DB444" i="11"/>
  <c r="DB443" i="11"/>
  <c r="DB442" i="11"/>
  <c r="DB441" i="11"/>
  <c r="DB440" i="11"/>
  <c r="DB439" i="11"/>
  <c r="DB438" i="11"/>
  <c r="DB437" i="11"/>
  <c r="DB436" i="11"/>
  <c r="DB435" i="11"/>
  <c r="DB434" i="11"/>
  <c r="DB433" i="11"/>
  <c r="DB432" i="11"/>
  <c r="DB431" i="11"/>
  <c r="DB430" i="11"/>
  <c r="DB429" i="11"/>
  <c r="DB428" i="11"/>
  <c r="DB427" i="11"/>
  <c r="DB426" i="11"/>
  <c r="DB425" i="11"/>
  <c r="DB424" i="11"/>
  <c r="DB423" i="11"/>
  <c r="DB422" i="11"/>
  <c r="DB421" i="11"/>
  <c r="DB420" i="11"/>
  <c r="DB419" i="11"/>
  <c r="DB418" i="11"/>
  <c r="DB417" i="11"/>
  <c r="DB416" i="11"/>
  <c r="DB415" i="11"/>
  <c r="DB414" i="11"/>
  <c r="DB413" i="11"/>
  <c r="DB412" i="11"/>
  <c r="DB411" i="11"/>
  <c r="DB410" i="11"/>
  <c r="DB409" i="11"/>
  <c r="DB408" i="11"/>
  <c r="DB407" i="11"/>
  <c r="DB406" i="11"/>
  <c r="DB405" i="11"/>
  <c r="DB404" i="11"/>
  <c r="DB403" i="11"/>
  <c r="DB402" i="11"/>
  <c r="DB401" i="11"/>
  <c r="DB400" i="11"/>
  <c r="DB399" i="11"/>
  <c r="DB398" i="11"/>
  <c r="DB397" i="11"/>
  <c r="DB396" i="11"/>
  <c r="DB395" i="11"/>
  <c r="DB394" i="11"/>
  <c r="DB393" i="11"/>
  <c r="DB392" i="11"/>
  <c r="DB391" i="11"/>
  <c r="DB390" i="11"/>
  <c r="DB389" i="11"/>
  <c r="DB388" i="11"/>
  <c r="DB387" i="11"/>
  <c r="DB386" i="11"/>
  <c r="DB385" i="11"/>
  <c r="DB384" i="11"/>
  <c r="DB383" i="11"/>
  <c r="DB382" i="11"/>
  <c r="DB381" i="11"/>
  <c r="DB380" i="11"/>
  <c r="DB379" i="11"/>
  <c r="DB378" i="11"/>
  <c r="DB377" i="11"/>
  <c r="DB376" i="11"/>
  <c r="DB375" i="11"/>
  <c r="DB374" i="11"/>
  <c r="DB373" i="11"/>
  <c r="DB372" i="11"/>
  <c r="DB371" i="11"/>
  <c r="DB370" i="11"/>
  <c r="DB369" i="11"/>
  <c r="DB368" i="11"/>
  <c r="DB367" i="11"/>
  <c r="DB366" i="11"/>
  <c r="DB365" i="11"/>
  <c r="DB364" i="11"/>
  <c r="DB363" i="11"/>
  <c r="DB362" i="11"/>
  <c r="DB361" i="11"/>
  <c r="DB360" i="11"/>
  <c r="DB359" i="11"/>
  <c r="DB358" i="11"/>
  <c r="DB357" i="11"/>
  <c r="DB356" i="11"/>
  <c r="DB355" i="11"/>
  <c r="DB354" i="11"/>
  <c r="DB353" i="11"/>
  <c r="DB352" i="11"/>
  <c r="DB351" i="11"/>
  <c r="DB350" i="11"/>
  <c r="DB349" i="11"/>
  <c r="DB348" i="11"/>
  <c r="DB347" i="11"/>
  <c r="DB346" i="11"/>
  <c r="DB345" i="11"/>
  <c r="DB344" i="11"/>
  <c r="DB343" i="11"/>
  <c r="DB342" i="11"/>
  <c r="DB341" i="11"/>
  <c r="DB340" i="11"/>
  <c r="DB339" i="11"/>
  <c r="DB338" i="11"/>
  <c r="DB337" i="11"/>
  <c r="DB336" i="11"/>
  <c r="DB335" i="11"/>
  <c r="DB334" i="11"/>
  <c r="DB333" i="11"/>
  <c r="DB332" i="11"/>
  <c r="DB331" i="11"/>
  <c r="DB330" i="11"/>
  <c r="DB329" i="11"/>
  <c r="DB328" i="11"/>
  <c r="DB327" i="11"/>
  <c r="DB326" i="11"/>
  <c r="DB325" i="11"/>
  <c r="DB324" i="11"/>
  <c r="DB323" i="11"/>
  <c r="DB322" i="11"/>
  <c r="DB321" i="11"/>
  <c r="DB320" i="11"/>
  <c r="DB319" i="11"/>
  <c r="DB318" i="11"/>
  <c r="DB317" i="11"/>
  <c r="DB316" i="11"/>
  <c r="DB315" i="11"/>
  <c r="DB314" i="11"/>
  <c r="DB313" i="11"/>
  <c r="DB312" i="11"/>
  <c r="DB311" i="11"/>
  <c r="DB310" i="11"/>
  <c r="DB309" i="11"/>
  <c r="DB308" i="11"/>
  <c r="DB307" i="11"/>
  <c r="DB306" i="11"/>
  <c r="DB305" i="11"/>
  <c r="DB304" i="11"/>
  <c r="DB303" i="11"/>
  <c r="DB302" i="11"/>
  <c r="DB301" i="11"/>
  <c r="DB300" i="11"/>
  <c r="DB299" i="11"/>
  <c r="DB298" i="11"/>
  <c r="DB297" i="11"/>
  <c r="DB296" i="11"/>
  <c r="DB295" i="11"/>
  <c r="DB294" i="11"/>
  <c r="DB293" i="11"/>
  <c r="DB292" i="11"/>
  <c r="DB291" i="11"/>
  <c r="DB290" i="11"/>
  <c r="DB289" i="11"/>
  <c r="DB288" i="11"/>
  <c r="DB287" i="11"/>
  <c r="DB286" i="11"/>
  <c r="DB285" i="11"/>
  <c r="DB284" i="11"/>
  <c r="DB283" i="11"/>
  <c r="DB282" i="11"/>
  <c r="DB281" i="11"/>
  <c r="DB280" i="11"/>
  <c r="DB279" i="11"/>
  <c r="DB278" i="11"/>
  <c r="DB277" i="11"/>
  <c r="DB276" i="11"/>
  <c r="DB275" i="11"/>
  <c r="DB274" i="11"/>
  <c r="DB273" i="11"/>
  <c r="DB272" i="11"/>
  <c r="DB271" i="11"/>
  <c r="DB270" i="11"/>
  <c r="DB269" i="11"/>
  <c r="DB268" i="11"/>
  <c r="DB267" i="11"/>
  <c r="DB266" i="11"/>
  <c r="DB265" i="11"/>
  <c r="DB264" i="11"/>
  <c r="DB263" i="11"/>
  <c r="DB262" i="11"/>
  <c r="DB261" i="11"/>
  <c r="DB260" i="11"/>
  <c r="DB259" i="11"/>
  <c r="DB258" i="11"/>
  <c r="DB257" i="11"/>
  <c r="DB256" i="11"/>
  <c r="DB255" i="11"/>
  <c r="DB254" i="11"/>
  <c r="DB253" i="11"/>
  <c r="DB252" i="11"/>
  <c r="DB251" i="11"/>
  <c r="DB250" i="11"/>
  <c r="DB249" i="11"/>
  <c r="DB248" i="11"/>
  <c r="DB247" i="11"/>
  <c r="DB246" i="11"/>
  <c r="DB245" i="11"/>
  <c r="DB244" i="11"/>
  <c r="DB243" i="11"/>
  <c r="DB242" i="11"/>
  <c r="DB241" i="11"/>
  <c r="DB240" i="11"/>
  <c r="DB239" i="11"/>
  <c r="DB238" i="11"/>
  <c r="DB237" i="11"/>
  <c r="DB236" i="11"/>
  <c r="DB235" i="11"/>
  <c r="DB234" i="11"/>
  <c r="DB233" i="11"/>
  <c r="DB232" i="11"/>
  <c r="DB231" i="11"/>
  <c r="DB230" i="11"/>
  <c r="DB229" i="11"/>
  <c r="DB228" i="11"/>
  <c r="DB227" i="11"/>
  <c r="DB226" i="11"/>
  <c r="DB225" i="11"/>
  <c r="DB224" i="11"/>
  <c r="DB223" i="11"/>
  <c r="DB222" i="11"/>
  <c r="DB221" i="11"/>
  <c r="DB220" i="11"/>
  <c r="DB219" i="11"/>
  <c r="DB218" i="11"/>
  <c r="DB217" i="11"/>
  <c r="DB216" i="11"/>
  <c r="DB215" i="11"/>
  <c r="DB214" i="11"/>
  <c r="DB213" i="11"/>
  <c r="DB212" i="11"/>
  <c r="DB211" i="11"/>
  <c r="DB210" i="11"/>
  <c r="DB209" i="11"/>
  <c r="DB208" i="11"/>
  <c r="DB207" i="11"/>
  <c r="DB206" i="11"/>
  <c r="DB205" i="11"/>
  <c r="DB204" i="11"/>
  <c r="DB203" i="11"/>
  <c r="DB202" i="11"/>
  <c r="DB201" i="11"/>
  <c r="DB200" i="11"/>
  <c r="DB199" i="11"/>
  <c r="DB198" i="11"/>
  <c r="DB197" i="11"/>
  <c r="DB196" i="11"/>
  <c r="DB195" i="11"/>
  <c r="DB194" i="11"/>
  <c r="DB193" i="11"/>
  <c r="DB192" i="11"/>
  <c r="DB191" i="11"/>
  <c r="DB190" i="11"/>
  <c r="DB189" i="11"/>
  <c r="DB188" i="11"/>
  <c r="DB187" i="11"/>
  <c r="DB186" i="11"/>
  <c r="DB185" i="11"/>
  <c r="DB184" i="11"/>
  <c r="DB183" i="11"/>
  <c r="DB182" i="11"/>
  <c r="DB181" i="11"/>
  <c r="DB180" i="11"/>
  <c r="DB179" i="11"/>
  <c r="DB178" i="11"/>
  <c r="DB177" i="11"/>
  <c r="DB176" i="11"/>
  <c r="DB175" i="11"/>
  <c r="DB174" i="11"/>
  <c r="DB173" i="11"/>
  <c r="DB172" i="11"/>
  <c r="DB171" i="11"/>
  <c r="DB170" i="11"/>
  <c r="DB169" i="11"/>
  <c r="DB168" i="11"/>
  <c r="DB167" i="11"/>
  <c r="DB166" i="11"/>
  <c r="DB165" i="11"/>
  <c r="DB164" i="11"/>
  <c r="DB163" i="11"/>
  <c r="DB162" i="11"/>
  <c r="DB161" i="11"/>
  <c r="DB160" i="11"/>
  <c r="DB159" i="11"/>
  <c r="DB158" i="11"/>
  <c r="DB157" i="11"/>
  <c r="DB156" i="11"/>
  <c r="DB155" i="11"/>
  <c r="DB154" i="11"/>
  <c r="DB153" i="11"/>
  <c r="DB152" i="11"/>
  <c r="DB151" i="11"/>
  <c r="DB150" i="11"/>
  <c r="DB149" i="11"/>
  <c r="DB148" i="11"/>
  <c r="DB147" i="11"/>
  <c r="DB146" i="11"/>
  <c r="DB145" i="11"/>
  <c r="DB144" i="11"/>
  <c r="DB143" i="11"/>
  <c r="DB142" i="11"/>
  <c r="DB141" i="11"/>
  <c r="DB140" i="11"/>
  <c r="DB139" i="11"/>
  <c r="DB138" i="11"/>
  <c r="DB137" i="11"/>
  <c r="DB136" i="11"/>
  <c r="DB135" i="11"/>
  <c r="DB134" i="11"/>
  <c r="DB133" i="11"/>
  <c r="DB132" i="11"/>
  <c r="DB131" i="11"/>
  <c r="DB130" i="11"/>
  <c r="DB129" i="11"/>
  <c r="DB128" i="11"/>
  <c r="DB127" i="11"/>
  <c r="DB126" i="11"/>
  <c r="DB125" i="11"/>
  <c r="DB124" i="11"/>
  <c r="DB123" i="11"/>
  <c r="DB122" i="11"/>
  <c r="DB121" i="11"/>
  <c r="DB120" i="11"/>
  <c r="DB119" i="11"/>
  <c r="DB118" i="11"/>
  <c r="DB117" i="11"/>
  <c r="DB116" i="11"/>
  <c r="DB115" i="11"/>
  <c r="DB114" i="11"/>
  <c r="DB113" i="11"/>
  <c r="DB112" i="11"/>
  <c r="DB111" i="11"/>
  <c r="DB110" i="11"/>
  <c r="DB109" i="11"/>
  <c r="DB108" i="11"/>
  <c r="DB107" i="11"/>
  <c r="DB106" i="11"/>
  <c r="DB105" i="11"/>
  <c r="DB104" i="11"/>
  <c r="DB103" i="11"/>
  <c r="DB102" i="11"/>
  <c r="DB101" i="11"/>
  <c r="DB100" i="11"/>
  <c r="DB99" i="11"/>
  <c r="DB98" i="11"/>
  <c r="DB97" i="11"/>
  <c r="DB96" i="11"/>
  <c r="DB95" i="11"/>
  <c r="DB94" i="11"/>
  <c r="DB93" i="11"/>
  <c r="DB92" i="11"/>
  <c r="DB91" i="11"/>
  <c r="DB90" i="11"/>
  <c r="DB89" i="11"/>
  <c r="DB88" i="11"/>
  <c r="DB87" i="11"/>
  <c r="DB86" i="11"/>
  <c r="DB85" i="11"/>
  <c r="DB84" i="11"/>
  <c r="DB83" i="11"/>
  <c r="DB82" i="11"/>
  <c r="DB81" i="11"/>
  <c r="DB80" i="11"/>
  <c r="DB79" i="11"/>
  <c r="DB78" i="11"/>
  <c r="DB77" i="11"/>
  <c r="DB76" i="11"/>
  <c r="DB75" i="11"/>
  <c r="DB74" i="11"/>
  <c r="DB73" i="11"/>
  <c r="DB72" i="11"/>
  <c r="DB71" i="11"/>
  <c r="DB70" i="11"/>
  <c r="DB69" i="11"/>
  <c r="DB68" i="11"/>
  <c r="DB67" i="11"/>
  <c r="DB66" i="11"/>
  <c r="DB65" i="11"/>
  <c r="DB64" i="11"/>
  <c r="DB63" i="11"/>
  <c r="DB62" i="11"/>
  <c r="DB61" i="11"/>
  <c r="DB60" i="11"/>
  <c r="DB59" i="11"/>
  <c r="DB58" i="11"/>
  <c r="DB57" i="11"/>
  <c r="DB56" i="11"/>
  <c r="DB55" i="11"/>
  <c r="DB54" i="11"/>
  <c r="DB53" i="11"/>
  <c r="DB52" i="11"/>
  <c r="DB51" i="11"/>
  <c r="DB50" i="11"/>
  <c r="DB49" i="11"/>
  <c r="DB48" i="11"/>
  <c r="DB47" i="11"/>
  <c r="DB46" i="11"/>
  <c r="DB45" i="11"/>
  <c r="DB44" i="11"/>
  <c r="DB43" i="11"/>
  <c r="DB42" i="11"/>
  <c r="DB41" i="11"/>
  <c r="DB40" i="11"/>
  <c r="DB39" i="11"/>
  <c r="DB38" i="11"/>
  <c r="DB37" i="11"/>
  <c r="DB36" i="11"/>
  <c r="DB35" i="11"/>
  <c r="DB34" i="11"/>
  <c r="DB33" i="11"/>
  <c r="DB32" i="11"/>
  <c r="DB31" i="11"/>
  <c r="DB30" i="11"/>
  <c r="DB29" i="11"/>
  <c r="DB28" i="11"/>
  <c r="DB27" i="11"/>
  <c r="DB26" i="11"/>
  <c r="DB25" i="11"/>
  <c r="DB24" i="11"/>
  <c r="DB23" i="11"/>
  <c r="DB22" i="11"/>
  <c r="DB21" i="11"/>
  <c r="DB20" i="11"/>
  <c r="DB19" i="11"/>
  <c r="DB18" i="11"/>
  <c r="DB17" i="11"/>
  <c r="DB16" i="11"/>
  <c r="DB15" i="11"/>
  <c r="DB14" i="11"/>
  <c r="DB13" i="11"/>
  <c r="DB12" i="11"/>
  <c r="DB11" i="11"/>
  <c r="DB10" i="11"/>
  <c r="DB9" i="11"/>
  <c r="DB8" i="11"/>
  <c r="DB7" i="11"/>
  <c r="DB6" i="11"/>
  <c r="DB5" i="11"/>
  <c r="DB4" i="11"/>
  <c r="DB3" i="11"/>
  <c r="DB2" i="11"/>
  <c r="DB2" i="12"/>
  <c r="DB503" i="10" l="1"/>
  <c r="E1" i="10" s="1"/>
  <c r="DB503" i="11"/>
  <c r="E1" i="11" s="1"/>
  <c r="DB3" i="12"/>
  <c r="DB5" i="12"/>
  <c r="DB6" i="12"/>
  <c r="DB7" i="12"/>
  <c r="DB8" i="12"/>
  <c r="DB9" i="12"/>
  <c r="DB10" i="12"/>
  <c r="DB11" i="12"/>
  <c r="DB12" i="12"/>
  <c r="DB13" i="12"/>
  <c r="DB14" i="12"/>
  <c r="DB15" i="12"/>
  <c r="DB16" i="12"/>
  <c r="DB17" i="12"/>
  <c r="DB18" i="12"/>
  <c r="DB19" i="12"/>
  <c r="DB20" i="12"/>
  <c r="DB21" i="12"/>
  <c r="DB22" i="12"/>
  <c r="DB23" i="12"/>
  <c r="DB24" i="12"/>
  <c r="DB25" i="12"/>
  <c r="DB26" i="12"/>
  <c r="DB27" i="12"/>
  <c r="DB28" i="12"/>
  <c r="DB29" i="12"/>
  <c r="DB30" i="12"/>
  <c r="DB31" i="12"/>
  <c r="DB32" i="12"/>
  <c r="DB33" i="12"/>
  <c r="DB34" i="12"/>
  <c r="DB35" i="12"/>
  <c r="DB36" i="12"/>
  <c r="DB37" i="12"/>
  <c r="DB38" i="12"/>
  <c r="DB39" i="12"/>
  <c r="DB40" i="12"/>
  <c r="DB41" i="12"/>
  <c r="DB42" i="12"/>
  <c r="DB43" i="12"/>
  <c r="DB44" i="12"/>
  <c r="DB45" i="12"/>
  <c r="DB46" i="12"/>
  <c r="DB47" i="12"/>
  <c r="DB48" i="12"/>
  <c r="DB49" i="12"/>
  <c r="DB50" i="12"/>
  <c r="DB51" i="12"/>
  <c r="DB52" i="12"/>
  <c r="DB53" i="12"/>
  <c r="DB54" i="12"/>
  <c r="DB55" i="12"/>
  <c r="DB56" i="12"/>
  <c r="DB57" i="12"/>
  <c r="DB58" i="12"/>
  <c r="DB59" i="12"/>
  <c r="DB60" i="12"/>
  <c r="DB61" i="12"/>
  <c r="DB62" i="12"/>
  <c r="DB63" i="12"/>
  <c r="DB64" i="12"/>
  <c r="DB65" i="12"/>
  <c r="DB66" i="12"/>
  <c r="DB67" i="12"/>
  <c r="DB68" i="12"/>
  <c r="DB69" i="12"/>
  <c r="DB70" i="12"/>
  <c r="DB71" i="12"/>
  <c r="DB72" i="12"/>
  <c r="DB73" i="12"/>
  <c r="DB74" i="12"/>
  <c r="DB75" i="12"/>
  <c r="DB76" i="12"/>
  <c r="DB77" i="12"/>
  <c r="DB78" i="12"/>
  <c r="DB79" i="12"/>
  <c r="DB80" i="12"/>
  <c r="DB81" i="12"/>
  <c r="DB82" i="12"/>
  <c r="DB83" i="12"/>
  <c r="DB84" i="12"/>
  <c r="DB85" i="12"/>
  <c r="DB86" i="12"/>
  <c r="DB87" i="12"/>
  <c r="DB88" i="12"/>
  <c r="DB89" i="12"/>
  <c r="DB90" i="12"/>
  <c r="DB91" i="12"/>
  <c r="DB92" i="12"/>
  <c r="DB93" i="12"/>
  <c r="DB94" i="12"/>
  <c r="DB95" i="12"/>
  <c r="DB96" i="12"/>
  <c r="DB97" i="12"/>
  <c r="DB98" i="12"/>
  <c r="DB99" i="12"/>
  <c r="DB100" i="12"/>
  <c r="DB101" i="12"/>
  <c r="DB102" i="12"/>
  <c r="DB103" i="12"/>
  <c r="DB104" i="12"/>
  <c r="DB105" i="12"/>
  <c r="DB106" i="12"/>
  <c r="DB107" i="12"/>
  <c r="DB108" i="12"/>
  <c r="DB109" i="12"/>
  <c r="DB110" i="12"/>
  <c r="DB111" i="12"/>
  <c r="DB112" i="12"/>
  <c r="DB113" i="12"/>
  <c r="DB114" i="12"/>
  <c r="DB115" i="12"/>
  <c r="DB116" i="12"/>
  <c r="DB117" i="12"/>
  <c r="DB118" i="12"/>
  <c r="DB119" i="12"/>
  <c r="DB120" i="12"/>
  <c r="DB121" i="12"/>
  <c r="DB122" i="12"/>
  <c r="DB123" i="12"/>
  <c r="DB124" i="12"/>
  <c r="DB125" i="12"/>
  <c r="DB126" i="12"/>
  <c r="DB127" i="12"/>
  <c r="DB128" i="12"/>
  <c r="DB129" i="12"/>
  <c r="DB130" i="12"/>
  <c r="DB131" i="12"/>
  <c r="DB132" i="12"/>
  <c r="DB133" i="12"/>
  <c r="DB134" i="12"/>
  <c r="DB135" i="12"/>
  <c r="DB136" i="12"/>
  <c r="DB137" i="12"/>
  <c r="DB138" i="12"/>
  <c r="DB139" i="12"/>
  <c r="DB140" i="12"/>
  <c r="DB141" i="12"/>
  <c r="DB142" i="12"/>
  <c r="DB143" i="12"/>
  <c r="DB144" i="12"/>
  <c r="DB145" i="12"/>
  <c r="DB146" i="12"/>
  <c r="DB147" i="12"/>
  <c r="DB148" i="12"/>
  <c r="DB149" i="12"/>
  <c r="DB150" i="12"/>
  <c r="DB151" i="12"/>
  <c r="DB152" i="12"/>
  <c r="DB153" i="12"/>
  <c r="DB154" i="12"/>
  <c r="DB155" i="12"/>
  <c r="DB156" i="12"/>
  <c r="DB157" i="12"/>
  <c r="DB158" i="12"/>
  <c r="DB159" i="12"/>
  <c r="DB160" i="12"/>
  <c r="DB161" i="12"/>
  <c r="DB162" i="12"/>
  <c r="DB163" i="12"/>
  <c r="DB164" i="12"/>
  <c r="DB165" i="12"/>
  <c r="DB166" i="12"/>
  <c r="DB167" i="12"/>
  <c r="DB168" i="12"/>
  <c r="DB169" i="12"/>
  <c r="DB170" i="12"/>
  <c r="DB171" i="12"/>
  <c r="DB172" i="12"/>
  <c r="DB173" i="12"/>
  <c r="DB174" i="12"/>
  <c r="DB175" i="12"/>
  <c r="DB176" i="12"/>
  <c r="DB177" i="12"/>
  <c r="DB178" i="12"/>
  <c r="DB179" i="12"/>
  <c r="DB180" i="12"/>
  <c r="DB181" i="12"/>
  <c r="DB182" i="12"/>
  <c r="DB183" i="12"/>
  <c r="DB184" i="12"/>
  <c r="DB185" i="12"/>
  <c r="DB186" i="12"/>
  <c r="DB187" i="12"/>
  <c r="DB188" i="12"/>
  <c r="DB189" i="12"/>
  <c r="DB190" i="12"/>
  <c r="DB191" i="12"/>
  <c r="DB192" i="12"/>
  <c r="DB193" i="12"/>
  <c r="DB194" i="12"/>
  <c r="DB195" i="12"/>
  <c r="DB196" i="12"/>
  <c r="DB197" i="12"/>
  <c r="DB198" i="12"/>
  <c r="DB199" i="12"/>
  <c r="DB200" i="12"/>
  <c r="DB201" i="12"/>
  <c r="DB202" i="12"/>
  <c r="DB203" i="12"/>
  <c r="DB204" i="12"/>
  <c r="DB205" i="12"/>
  <c r="DB206" i="12"/>
  <c r="DB207" i="12"/>
  <c r="DB208" i="12"/>
  <c r="DB209" i="12"/>
  <c r="DB210" i="12"/>
  <c r="DB211" i="12"/>
  <c r="DB212" i="12"/>
  <c r="DB213" i="12"/>
  <c r="DB214" i="12"/>
  <c r="DB215" i="12"/>
  <c r="DB216" i="12"/>
  <c r="DB217" i="12"/>
  <c r="DB218" i="12"/>
  <c r="DB219" i="12"/>
  <c r="DB220" i="12"/>
  <c r="DB221" i="12"/>
  <c r="DB222" i="12"/>
  <c r="DB223" i="12"/>
  <c r="DB224" i="12"/>
  <c r="DB225" i="12"/>
  <c r="DB226" i="12"/>
  <c r="DB227" i="12"/>
  <c r="DB228" i="12"/>
  <c r="DB229" i="12"/>
  <c r="DB230" i="12"/>
  <c r="DB231" i="12"/>
  <c r="DB232" i="12"/>
  <c r="DB233" i="12"/>
  <c r="DB234" i="12"/>
  <c r="DB235" i="12"/>
  <c r="DB236" i="12"/>
  <c r="DB237" i="12"/>
  <c r="DB238" i="12"/>
  <c r="DB239" i="12"/>
  <c r="DB240" i="12"/>
  <c r="DB241" i="12"/>
  <c r="DB242" i="12"/>
  <c r="DB243" i="12"/>
  <c r="DB244" i="12"/>
  <c r="DB245" i="12"/>
  <c r="DB246" i="12"/>
  <c r="DB247" i="12"/>
  <c r="DB248" i="12"/>
  <c r="DB249" i="12"/>
  <c r="DB250" i="12"/>
  <c r="DB251" i="12"/>
  <c r="DB252" i="12"/>
  <c r="DB253" i="12"/>
  <c r="DB254" i="12"/>
  <c r="DB255" i="12"/>
  <c r="DB256" i="12"/>
  <c r="DB257" i="12"/>
  <c r="DB258" i="12"/>
  <c r="DB259" i="12"/>
  <c r="DB260" i="12"/>
  <c r="DB261" i="12"/>
  <c r="DB262" i="12"/>
  <c r="DB263" i="12"/>
  <c r="DB264" i="12"/>
  <c r="DB265" i="12"/>
  <c r="DB266" i="12"/>
  <c r="DB267" i="12"/>
  <c r="DB268" i="12"/>
  <c r="DB269" i="12"/>
  <c r="DB270" i="12"/>
  <c r="DB271" i="12"/>
  <c r="DB272" i="12"/>
  <c r="DB273" i="12"/>
  <c r="DB274" i="12"/>
  <c r="DB275" i="12"/>
  <c r="DB276" i="12"/>
  <c r="DB277" i="12"/>
  <c r="DB278" i="12"/>
  <c r="DB279" i="12"/>
  <c r="DB280" i="12"/>
  <c r="DB281" i="12"/>
  <c r="DB282" i="12"/>
  <c r="DB283" i="12"/>
  <c r="DB284" i="12"/>
  <c r="DB285" i="12"/>
  <c r="DB286" i="12"/>
  <c r="DB287" i="12"/>
  <c r="DB288" i="12"/>
  <c r="DB289" i="12"/>
  <c r="DB290" i="12"/>
  <c r="DB291" i="12"/>
  <c r="DB292" i="12"/>
  <c r="DB293" i="12"/>
  <c r="DB294" i="12"/>
  <c r="DB295" i="12"/>
  <c r="DB296" i="12"/>
  <c r="DB297" i="12"/>
  <c r="DB298" i="12"/>
  <c r="DB299" i="12"/>
  <c r="DB300" i="12"/>
  <c r="DB301" i="12"/>
  <c r="DB302" i="12"/>
  <c r="DB303" i="12"/>
  <c r="DB304" i="12"/>
  <c r="DB305" i="12"/>
  <c r="DB306" i="12"/>
  <c r="DB307" i="12"/>
  <c r="DB308" i="12"/>
  <c r="DB309" i="12"/>
  <c r="DB310" i="12"/>
  <c r="DB311" i="12"/>
  <c r="DB312" i="12"/>
  <c r="DB313" i="12"/>
  <c r="DB314" i="12"/>
  <c r="DB315" i="12"/>
  <c r="DB316" i="12"/>
  <c r="DB317" i="12"/>
  <c r="DB318" i="12"/>
  <c r="DB319" i="12"/>
  <c r="DB320" i="12"/>
  <c r="DB321" i="12"/>
  <c r="DB322" i="12"/>
  <c r="DB323" i="12"/>
  <c r="DB324" i="12"/>
  <c r="DB325" i="12"/>
  <c r="DB326" i="12"/>
  <c r="DB327" i="12"/>
  <c r="DB328" i="12"/>
  <c r="DB329" i="12"/>
  <c r="DB330" i="12"/>
  <c r="DB331" i="12"/>
  <c r="DB332" i="12"/>
  <c r="DB333" i="12"/>
  <c r="DB334" i="12"/>
  <c r="DB335" i="12"/>
  <c r="DB336" i="12"/>
  <c r="DB337" i="12"/>
  <c r="DB338" i="12"/>
  <c r="DB339" i="12"/>
  <c r="DB340" i="12"/>
  <c r="DB341" i="12"/>
  <c r="DB342" i="12"/>
  <c r="DB343" i="12"/>
  <c r="DB344" i="12"/>
  <c r="DB345" i="12"/>
  <c r="DB346" i="12"/>
  <c r="DB347" i="12"/>
  <c r="DB348" i="12"/>
  <c r="DB349" i="12"/>
  <c r="DB350" i="12"/>
  <c r="DB351" i="12"/>
  <c r="DB352" i="12"/>
  <c r="DB353" i="12"/>
  <c r="DB354" i="12"/>
  <c r="DB355" i="12"/>
  <c r="DB356" i="12"/>
  <c r="DB357" i="12"/>
  <c r="DB358" i="12"/>
  <c r="DB359" i="12"/>
  <c r="DB360" i="12"/>
  <c r="DB361" i="12"/>
  <c r="DB362" i="12"/>
  <c r="DB363" i="12"/>
  <c r="DB364" i="12"/>
  <c r="DB365" i="12"/>
  <c r="DB366" i="12"/>
  <c r="DB367" i="12"/>
  <c r="DB368" i="12"/>
  <c r="DB369" i="12"/>
  <c r="DB370" i="12"/>
  <c r="DB371" i="12"/>
  <c r="DB372" i="12"/>
  <c r="DB373" i="12"/>
  <c r="DB374" i="12"/>
  <c r="DB375" i="12"/>
  <c r="DB376" i="12"/>
  <c r="DB377" i="12"/>
  <c r="DB378" i="12"/>
  <c r="DB379" i="12"/>
  <c r="DB380" i="12"/>
  <c r="DB381" i="12"/>
  <c r="DB382" i="12"/>
  <c r="DB383" i="12"/>
  <c r="DB384" i="12"/>
  <c r="DB385" i="12"/>
  <c r="DB386" i="12"/>
  <c r="DB387" i="12"/>
  <c r="DB388" i="12"/>
  <c r="DB389" i="12"/>
  <c r="DB390" i="12"/>
  <c r="DB391" i="12"/>
  <c r="DB392" i="12"/>
  <c r="DB393" i="12"/>
  <c r="DB394" i="12"/>
  <c r="DB395" i="12"/>
  <c r="DB396" i="12"/>
  <c r="DB397" i="12"/>
  <c r="DB398" i="12"/>
  <c r="DB399" i="12"/>
  <c r="DB400" i="12"/>
  <c r="DB401" i="12"/>
  <c r="DB402" i="12"/>
  <c r="DB403" i="12"/>
  <c r="DB404" i="12"/>
  <c r="DB405" i="12"/>
  <c r="DB406" i="12"/>
  <c r="DB407" i="12"/>
  <c r="DB408" i="12"/>
  <c r="DB409" i="12"/>
  <c r="DB410" i="12"/>
  <c r="DB411" i="12"/>
  <c r="DB412" i="12"/>
  <c r="DB413" i="12"/>
  <c r="DB414" i="12"/>
  <c r="DB415" i="12"/>
  <c r="DB416" i="12"/>
  <c r="DB417" i="12"/>
  <c r="DB418" i="12"/>
  <c r="DB419" i="12"/>
  <c r="DB420" i="12"/>
  <c r="DB421" i="12"/>
  <c r="DB422" i="12"/>
  <c r="DB423" i="12"/>
  <c r="DB424" i="12"/>
  <c r="DB425" i="12"/>
  <c r="DB426" i="12"/>
  <c r="DB427" i="12"/>
  <c r="DB428" i="12"/>
  <c r="DB429" i="12"/>
  <c r="DB430" i="12"/>
  <c r="DB431" i="12"/>
  <c r="DB432" i="12"/>
  <c r="DB433" i="12"/>
  <c r="DB434" i="12"/>
  <c r="DB435" i="12"/>
  <c r="DB436" i="12"/>
  <c r="DB437" i="12"/>
  <c r="DB438" i="12"/>
  <c r="DB439" i="12"/>
  <c r="DB440" i="12"/>
  <c r="DB441" i="12"/>
  <c r="DB442" i="12"/>
  <c r="DB443" i="12"/>
  <c r="DB444" i="12"/>
  <c r="DB445" i="12"/>
  <c r="DB446" i="12"/>
  <c r="DB447" i="12"/>
  <c r="DB448" i="12"/>
  <c r="DB449" i="12"/>
  <c r="DB450" i="12"/>
  <c r="DB451" i="12"/>
  <c r="DB452" i="12"/>
  <c r="DB453" i="12"/>
  <c r="DB454" i="12"/>
  <c r="DB455" i="12"/>
  <c r="DB456" i="12"/>
  <c r="DB457" i="12"/>
  <c r="DB458" i="12"/>
  <c r="DB459" i="12"/>
  <c r="DB460" i="12"/>
  <c r="DB461" i="12"/>
  <c r="DB462" i="12"/>
  <c r="DB463" i="12"/>
  <c r="DB464" i="12"/>
  <c r="DB465" i="12"/>
  <c r="DB466" i="12"/>
  <c r="DB467" i="12"/>
  <c r="DB468" i="12"/>
  <c r="DB469" i="12"/>
  <c r="DB470" i="12"/>
  <c r="DB471" i="12"/>
  <c r="DB472" i="12"/>
  <c r="DB473" i="12"/>
  <c r="DB474" i="12"/>
  <c r="DB475" i="12"/>
  <c r="DB476" i="12"/>
  <c r="DB477" i="12"/>
  <c r="DB478" i="12"/>
  <c r="DB479" i="12"/>
  <c r="DB480" i="12"/>
  <c r="DB481" i="12"/>
  <c r="DB482" i="12"/>
  <c r="DB483" i="12"/>
  <c r="DB484" i="12"/>
  <c r="DB485" i="12"/>
  <c r="DB486" i="12"/>
  <c r="DB487" i="12"/>
  <c r="DB488" i="12"/>
  <c r="DB489" i="12"/>
  <c r="DB490" i="12"/>
  <c r="DB491" i="12"/>
  <c r="DB492" i="12"/>
  <c r="DB493" i="12"/>
  <c r="DB494" i="12"/>
  <c r="DB495" i="12"/>
  <c r="DB496" i="12"/>
  <c r="DB497" i="12"/>
  <c r="DB498" i="12"/>
  <c r="DB499" i="12"/>
  <c r="DB500" i="12"/>
  <c r="DB501" i="12"/>
  <c r="DB502" i="12"/>
  <c r="DB4" i="12"/>
  <c r="DB503" i="12" l="1"/>
  <c r="E1" i="12" s="1"/>
  <c r="E508" i="10"/>
  <c r="E507" i="10"/>
  <c r="E506" i="10"/>
  <c r="E505" i="10"/>
  <c r="E504" i="10"/>
  <c r="E508" i="11"/>
  <c r="E507" i="11"/>
  <c r="E506" i="11"/>
  <c r="E505" i="11"/>
  <c r="E504" i="11"/>
  <c r="E505" i="12"/>
  <c r="E506" i="12"/>
  <c r="E507" i="12"/>
  <c r="E508" i="12"/>
  <c r="E504" i="12"/>
  <c r="Y2" i="14"/>
  <c r="U2" i="14"/>
  <c r="Q2" i="14"/>
  <c r="M2" i="14"/>
  <c r="I2" i="14"/>
  <c r="DA508" i="10" l="1"/>
  <c r="X102" i="14" s="1"/>
  <c r="CZ508" i="10"/>
  <c r="X101" i="14" s="1"/>
  <c r="CY508" i="10"/>
  <c r="X100" i="14" s="1"/>
  <c r="CX508" i="10"/>
  <c r="X99" i="14" s="1"/>
  <c r="CW508" i="10"/>
  <c r="X98" i="14" s="1"/>
  <c r="CV508" i="10"/>
  <c r="X97" i="14" s="1"/>
  <c r="CU508" i="10"/>
  <c r="X96" i="14" s="1"/>
  <c r="CT508" i="10"/>
  <c r="X95" i="14" s="1"/>
  <c r="CS508" i="10"/>
  <c r="X94" i="14" s="1"/>
  <c r="CR508" i="10"/>
  <c r="X93" i="14" s="1"/>
  <c r="CQ508" i="10"/>
  <c r="X92" i="14" s="1"/>
  <c r="CP508" i="10"/>
  <c r="X91" i="14" s="1"/>
  <c r="CO508" i="10"/>
  <c r="X90" i="14" s="1"/>
  <c r="CN508" i="10"/>
  <c r="X89" i="14" s="1"/>
  <c r="CM508" i="10"/>
  <c r="CL508" i="10"/>
  <c r="CK508" i="10"/>
  <c r="X86" i="14" s="1"/>
  <c r="CJ508" i="10"/>
  <c r="X85" i="14" s="1"/>
  <c r="CI508" i="10"/>
  <c r="X84" i="14" s="1"/>
  <c r="CH508" i="10"/>
  <c r="X83" i="14" s="1"/>
  <c r="CG508" i="10"/>
  <c r="X82" i="14" s="1"/>
  <c r="CF508" i="10"/>
  <c r="X81" i="14" s="1"/>
  <c r="CE508" i="10"/>
  <c r="X80" i="14" s="1"/>
  <c r="CD508" i="10"/>
  <c r="X79" i="14" s="1"/>
  <c r="CC508" i="10"/>
  <c r="X78" i="14" s="1"/>
  <c r="CB508" i="10"/>
  <c r="X77" i="14" s="1"/>
  <c r="CA508" i="10"/>
  <c r="X76" i="14" s="1"/>
  <c r="BZ508" i="10"/>
  <c r="X75" i="14" s="1"/>
  <c r="BY508" i="10"/>
  <c r="X74" i="14" s="1"/>
  <c r="BX508" i="10"/>
  <c r="X73" i="14" s="1"/>
  <c r="BW508" i="10"/>
  <c r="X72" i="14" s="1"/>
  <c r="BV508" i="10"/>
  <c r="X71" i="14" s="1"/>
  <c r="BU508" i="10"/>
  <c r="X70" i="14" s="1"/>
  <c r="BT508" i="10"/>
  <c r="X69" i="14" s="1"/>
  <c r="BS508" i="10"/>
  <c r="X68" i="14" s="1"/>
  <c r="BR508" i="10"/>
  <c r="X67" i="14" s="1"/>
  <c r="BQ508" i="10"/>
  <c r="X66" i="14" s="1"/>
  <c r="BP508" i="10"/>
  <c r="X65" i="14" s="1"/>
  <c r="BO508" i="10"/>
  <c r="X64" i="14" s="1"/>
  <c r="BN508" i="10"/>
  <c r="X63" i="14" s="1"/>
  <c r="BM508" i="10"/>
  <c r="X62" i="14" s="1"/>
  <c r="BL508" i="10"/>
  <c r="X61" i="14" s="1"/>
  <c r="BK508" i="10"/>
  <c r="X60" i="14" s="1"/>
  <c r="BJ508" i="10"/>
  <c r="X59" i="14" s="1"/>
  <c r="BI508" i="10"/>
  <c r="X58" i="14" s="1"/>
  <c r="BH508" i="10"/>
  <c r="X57" i="14" s="1"/>
  <c r="BG508" i="10"/>
  <c r="X56" i="14" s="1"/>
  <c r="BF508" i="10"/>
  <c r="X55" i="14" s="1"/>
  <c r="BE508" i="10"/>
  <c r="X54" i="14" s="1"/>
  <c r="BD508" i="10"/>
  <c r="X53" i="14" s="1"/>
  <c r="BC508" i="10"/>
  <c r="X52" i="14" s="1"/>
  <c r="BB508" i="10"/>
  <c r="X51" i="14" s="1"/>
  <c r="BA508" i="10"/>
  <c r="X50" i="14" s="1"/>
  <c r="AZ508" i="10"/>
  <c r="X49" i="14" s="1"/>
  <c r="AY508" i="10"/>
  <c r="X48" i="14" s="1"/>
  <c r="AX508" i="10"/>
  <c r="X47" i="14" s="1"/>
  <c r="AW508" i="10"/>
  <c r="X46" i="14" s="1"/>
  <c r="AV508" i="10"/>
  <c r="X45" i="14" s="1"/>
  <c r="AU508" i="10"/>
  <c r="X44" i="14" s="1"/>
  <c r="AT508" i="10"/>
  <c r="X43" i="14" s="1"/>
  <c r="AS508" i="10"/>
  <c r="X42" i="14" s="1"/>
  <c r="AR508" i="10"/>
  <c r="X41" i="14" s="1"/>
  <c r="AQ508" i="10"/>
  <c r="X40" i="14" s="1"/>
  <c r="AP508" i="10"/>
  <c r="X39" i="14" s="1"/>
  <c r="AO508" i="10"/>
  <c r="X38" i="14" s="1"/>
  <c r="AN508" i="10"/>
  <c r="X37" i="14" s="1"/>
  <c r="AM508" i="10"/>
  <c r="X36" i="14" s="1"/>
  <c r="AL508" i="10"/>
  <c r="X35" i="14" s="1"/>
  <c r="AK508" i="10"/>
  <c r="X34" i="14" s="1"/>
  <c r="AJ508" i="10"/>
  <c r="X33" i="14" s="1"/>
  <c r="AI508" i="10"/>
  <c r="X32" i="14" s="1"/>
  <c r="AH508" i="10"/>
  <c r="X31" i="14" s="1"/>
  <c r="AG508" i="10"/>
  <c r="X30" i="14" s="1"/>
  <c r="AF508" i="10"/>
  <c r="X29" i="14" s="1"/>
  <c r="AE508" i="10"/>
  <c r="X28" i="14" s="1"/>
  <c r="AD508" i="10"/>
  <c r="X27" i="14" s="1"/>
  <c r="AC508" i="10"/>
  <c r="X26" i="14" s="1"/>
  <c r="AB508" i="10"/>
  <c r="X25" i="14" s="1"/>
  <c r="AA508" i="10"/>
  <c r="X24" i="14" s="1"/>
  <c r="Z508" i="10"/>
  <c r="X23" i="14" s="1"/>
  <c r="Y508" i="10"/>
  <c r="X22" i="14" s="1"/>
  <c r="X508" i="10"/>
  <c r="X21" i="14" s="1"/>
  <c r="W508" i="10"/>
  <c r="X20" i="14" s="1"/>
  <c r="V508" i="10"/>
  <c r="X19" i="14" s="1"/>
  <c r="U508" i="10"/>
  <c r="X18" i="14" s="1"/>
  <c r="T508" i="10"/>
  <c r="X17" i="14" s="1"/>
  <c r="S508" i="10"/>
  <c r="X16" i="14" s="1"/>
  <c r="R508" i="10"/>
  <c r="X15" i="14" s="1"/>
  <c r="Q508" i="10"/>
  <c r="X14" i="14" s="1"/>
  <c r="P508" i="10"/>
  <c r="X13" i="14" s="1"/>
  <c r="O508" i="10"/>
  <c r="X12" i="14" s="1"/>
  <c r="N508" i="10"/>
  <c r="X11" i="14" s="1"/>
  <c r="M508" i="10"/>
  <c r="X10" i="14" s="1"/>
  <c r="L508" i="10"/>
  <c r="X9" i="14" s="1"/>
  <c r="K508" i="10"/>
  <c r="X8" i="14" s="1"/>
  <c r="J508" i="10"/>
  <c r="X7" i="14" s="1"/>
  <c r="I508" i="10"/>
  <c r="X6" i="14" s="1"/>
  <c r="H508" i="10"/>
  <c r="X5" i="14" s="1"/>
  <c r="G508" i="10"/>
  <c r="X4" i="14" s="1"/>
  <c r="F508" i="10"/>
  <c r="X3" i="14" s="1"/>
  <c r="DA507" i="10"/>
  <c r="T102" i="14" s="1"/>
  <c r="CZ507" i="10"/>
  <c r="T101" i="14" s="1"/>
  <c r="CY507" i="10"/>
  <c r="T100" i="14" s="1"/>
  <c r="CX507" i="10"/>
  <c r="T99" i="14" s="1"/>
  <c r="CW507" i="10"/>
  <c r="T98" i="14" s="1"/>
  <c r="CV507" i="10"/>
  <c r="T97" i="14" s="1"/>
  <c r="CU507" i="10"/>
  <c r="T96" i="14" s="1"/>
  <c r="CT507" i="10"/>
  <c r="T95" i="14" s="1"/>
  <c r="CS507" i="10"/>
  <c r="T94" i="14" s="1"/>
  <c r="CR507" i="10"/>
  <c r="T93" i="14" s="1"/>
  <c r="CQ507" i="10"/>
  <c r="T92" i="14" s="1"/>
  <c r="CP507" i="10"/>
  <c r="T91" i="14" s="1"/>
  <c r="CO507" i="10"/>
  <c r="T90" i="14" s="1"/>
  <c r="CN507" i="10"/>
  <c r="T89" i="14" s="1"/>
  <c r="CM507" i="10"/>
  <c r="CL507" i="10"/>
  <c r="CK507" i="10"/>
  <c r="T86" i="14" s="1"/>
  <c r="CJ507" i="10"/>
  <c r="T85" i="14" s="1"/>
  <c r="CI507" i="10"/>
  <c r="T84" i="14" s="1"/>
  <c r="CH507" i="10"/>
  <c r="T83" i="14" s="1"/>
  <c r="CG507" i="10"/>
  <c r="T82" i="14" s="1"/>
  <c r="CF507" i="10"/>
  <c r="T81" i="14" s="1"/>
  <c r="CE507" i="10"/>
  <c r="T80" i="14" s="1"/>
  <c r="CD507" i="10"/>
  <c r="T79" i="14" s="1"/>
  <c r="CC507" i="10"/>
  <c r="T78" i="14" s="1"/>
  <c r="CB507" i="10"/>
  <c r="T77" i="14" s="1"/>
  <c r="CA507" i="10"/>
  <c r="T76" i="14" s="1"/>
  <c r="BZ507" i="10"/>
  <c r="T75" i="14" s="1"/>
  <c r="BY507" i="10"/>
  <c r="T74" i="14" s="1"/>
  <c r="BX507" i="10"/>
  <c r="T73" i="14" s="1"/>
  <c r="BW507" i="10"/>
  <c r="T72" i="14" s="1"/>
  <c r="BV507" i="10"/>
  <c r="T71" i="14" s="1"/>
  <c r="BU507" i="10"/>
  <c r="T70" i="14" s="1"/>
  <c r="BT507" i="10"/>
  <c r="T69" i="14" s="1"/>
  <c r="BS507" i="10"/>
  <c r="T68" i="14" s="1"/>
  <c r="BR507" i="10"/>
  <c r="T67" i="14" s="1"/>
  <c r="BQ507" i="10"/>
  <c r="T66" i="14" s="1"/>
  <c r="BP507" i="10"/>
  <c r="T65" i="14" s="1"/>
  <c r="BO507" i="10"/>
  <c r="T64" i="14" s="1"/>
  <c r="BN507" i="10"/>
  <c r="T63" i="14" s="1"/>
  <c r="BM507" i="10"/>
  <c r="T62" i="14" s="1"/>
  <c r="BL507" i="10"/>
  <c r="T61" i="14" s="1"/>
  <c r="BK507" i="10"/>
  <c r="T60" i="14" s="1"/>
  <c r="BJ507" i="10"/>
  <c r="T59" i="14" s="1"/>
  <c r="BI507" i="10"/>
  <c r="T58" i="14" s="1"/>
  <c r="BH507" i="10"/>
  <c r="T57" i="14" s="1"/>
  <c r="BG507" i="10"/>
  <c r="T56" i="14" s="1"/>
  <c r="BF507" i="10"/>
  <c r="T55" i="14" s="1"/>
  <c r="BE507" i="10"/>
  <c r="T54" i="14" s="1"/>
  <c r="BD507" i="10"/>
  <c r="T53" i="14" s="1"/>
  <c r="BC507" i="10"/>
  <c r="T52" i="14" s="1"/>
  <c r="BB507" i="10"/>
  <c r="T51" i="14" s="1"/>
  <c r="BA507" i="10"/>
  <c r="T50" i="14" s="1"/>
  <c r="AZ507" i="10"/>
  <c r="T49" i="14" s="1"/>
  <c r="AY507" i="10"/>
  <c r="T48" i="14" s="1"/>
  <c r="AX507" i="10"/>
  <c r="T47" i="14" s="1"/>
  <c r="AW507" i="10"/>
  <c r="T46" i="14" s="1"/>
  <c r="AV507" i="10"/>
  <c r="T45" i="14" s="1"/>
  <c r="AU507" i="10"/>
  <c r="T44" i="14" s="1"/>
  <c r="AT507" i="10"/>
  <c r="T43" i="14" s="1"/>
  <c r="AS507" i="10"/>
  <c r="T42" i="14" s="1"/>
  <c r="AR507" i="10"/>
  <c r="T41" i="14" s="1"/>
  <c r="AQ507" i="10"/>
  <c r="T40" i="14" s="1"/>
  <c r="AP507" i="10"/>
  <c r="T39" i="14" s="1"/>
  <c r="AO507" i="10"/>
  <c r="T38" i="14" s="1"/>
  <c r="AN507" i="10"/>
  <c r="T37" i="14" s="1"/>
  <c r="AM507" i="10"/>
  <c r="T36" i="14" s="1"/>
  <c r="AL507" i="10"/>
  <c r="T35" i="14" s="1"/>
  <c r="AK507" i="10"/>
  <c r="T34" i="14" s="1"/>
  <c r="AJ507" i="10"/>
  <c r="T33" i="14" s="1"/>
  <c r="AI507" i="10"/>
  <c r="T32" i="14" s="1"/>
  <c r="AH507" i="10"/>
  <c r="T31" i="14" s="1"/>
  <c r="AG507" i="10"/>
  <c r="T30" i="14" s="1"/>
  <c r="AF507" i="10"/>
  <c r="T29" i="14" s="1"/>
  <c r="AE507" i="10"/>
  <c r="T28" i="14" s="1"/>
  <c r="AD507" i="10"/>
  <c r="T27" i="14" s="1"/>
  <c r="AC507" i="10"/>
  <c r="T26" i="14" s="1"/>
  <c r="AB507" i="10"/>
  <c r="T25" i="14" s="1"/>
  <c r="AA507" i="10"/>
  <c r="T24" i="14" s="1"/>
  <c r="Z507" i="10"/>
  <c r="T23" i="14" s="1"/>
  <c r="Y507" i="10"/>
  <c r="T22" i="14" s="1"/>
  <c r="X507" i="10"/>
  <c r="T21" i="14" s="1"/>
  <c r="W507" i="10"/>
  <c r="T20" i="14" s="1"/>
  <c r="V507" i="10"/>
  <c r="T19" i="14" s="1"/>
  <c r="U507" i="10"/>
  <c r="T18" i="14" s="1"/>
  <c r="T507" i="10"/>
  <c r="T17" i="14" s="1"/>
  <c r="S507" i="10"/>
  <c r="T16" i="14" s="1"/>
  <c r="R507" i="10"/>
  <c r="T15" i="14" s="1"/>
  <c r="Q507" i="10"/>
  <c r="T14" i="14" s="1"/>
  <c r="P507" i="10"/>
  <c r="T13" i="14" s="1"/>
  <c r="O507" i="10"/>
  <c r="T12" i="14" s="1"/>
  <c r="N507" i="10"/>
  <c r="T11" i="14" s="1"/>
  <c r="M507" i="10"/>
  <c r="T10" i="14" s="1"/>
  <c r="L507" i="10"/>
  <c r="T9" i="14" s="1"/>
  <c r="K507" i="10"/>
  <c r="T8" i="14" s="1"/>
  <c r="J507" i="10"/>
  <c r="T7" i="14" s="1"/>
  <c r="I507" i="10"/>
  <c r="T6" i="14" s="1"/>
  <c r="H507" i="10"/>
  <c r="T5" i="14" s="1"/>
  <c r="G507" i="10"/>
  <c r="T4" i="14" s="1"/>
  <c r="F507" i="10"/>
  <c r="T3" i="14" s="1"/>
  <c r="DA506" i="10"/>
  <c r="P102" i="14" s="1"/>
  <c r="CZ506" i="10"/>
  <c r="P101" i="14" s="1"/>
  <c r="CY506" i="10"/>
  <c r="P100" i="14" s="1"/>
  <c r="CX506" i="10"/>
  <c r="P99" i="14" s="1"/>
  <c r="CW506" i="10"/>
  <c r="P98" i="14" s="1"/>
  <c r="CV506" i="10"/>
  <c r="P97" i="14" s="1"/>
  <c r="CU506" i="10"/>
  <c r="P96" i="14" s="1"/>
  <c r="CT506" i="10"/>
  <c r="P95" i="14" s="1"/>
  <c r="CS506" i="10"/>
  <c r="P94" i="14" s="1"/>
  <c r="CR506" i="10"/>
  <c r="P93" i="14" s="1"/>
  <c r="CQ506" i="10"/>
  <c r="P92" i="14" s="1"/>
  <c r="CP506" i="10"/>
  <c r="P91" i="14" s="1"/>
  <c r="CO506" i="10"/>
  <c r="P90" i="14" s="1"/>
  <c r="CN506" i="10"/>
  <c r="P89" i="14" s="1"/>
  <c r="CM506" i="10"/>
  <c r="CL506" i="10"/>
  <c r="CK506" i="10"/>
  <c r="P86" i="14" s="1"/>
  <c r="CJ506" i="10"/>
  <c r="P85" i="14" s="1"/>
  <c r="CI506" i="10"/>
  <c r="P84" i="14" s="1"/>
  <c r="CH506" i="10"/>
  <c r="P83" i="14" s="1"/>
  <c r="CG506" i="10"/>
  <c r="P82" i="14" s="1"/>
  <c r="CF506" i="10"/>
  <c r="P81" i="14" s="1"/>
  <c r="CE506" i="10"/>
  <c r="P80" i="14" s="1"/>
  <c r="CD506" i="10"/>
  <c r="P79" i="14" s="1"/>
  <c r="CC506" i="10"/>
  <c r="P78" i="14" s="1"/>
  <c r="CB506" i="10"/>
  <c r="P77" i="14" s="1"/>
  <c r="CA506" i="10"/>
  <c r="P76" i="14" s="1"/>
  <c r="BZ506" i="10"/>
  <c r="P75" i="14" s="1"/>
  <c r="BY506" i="10"/>
  <c r="P74" i="14" s="1"/>
  <c r="BX506" i="10"/>
  <c r="P73" i="14" s="1"/>
  <c r="BW506" i="10"/>
  <c r="P72" i="14" s="1"/>
  <c r="BV506" i="10"/>
  <c r="P71" i="14" s="1"/>
  <c r="BU506" i="10"/>
  <c r="P70" i="14" s="1"/>
  <c r="BT506" i="10"/>
  <c r="P69" i="14" s="1"/>
  <c r="BS506" i="10"/>
  <c r="P68" i="14" s="1"/>
  <c r="BR506" i="10"/>
  <c r="P67" i="14" s="1"/>
  <c r="BQ506" i="10"/>
  <c r="P66" i="14" s="1"/>
  <c r="BP506" i="10"/>
  <c r="P65" i="14" s="1"/>
  <c r="BO506" i="10"/>
  <c r="P64" i="14" s="1"/>
  <c r="BN506" i="10"/>
  <c r="P63" i="14" s="1"/>
  <c r="BM506" i="10"/>
  <c r="P62" i="14" s="1"/>
  <c r="BL506" i="10"/>
  <c r="P61" i="14" s="1"/>
  <c r="BK506" i="10"/>
  <c r="P60" i="14" s="1"/>
  <c r="BJ506" i="10"/>
  <c r="P59" i="14" s="1"/>
  <c r="BI506" i="10"/>
  <c r="P58" i="14" s="1"/>
  <c r="BH506" i="10"/>
  <c r="P57" i="14" s="1"/>
  <c r="BG506" i="10"/>
  <c r="P56" i="14" s="1"/>
  <c r="BF506" i="10"/>
  <c r="P55" i="14" s="1"/>
  <c r="BE506" i="10"/>
  <c r="P54" i="14" s="1"/>
  <c r="BD506" i="10"/>
  <c r="P53" i="14" s="1"/>
  <c r="BC506" i="10"/>
  <c r="P52" i="14" s="1"/>
  <c r="BB506" i="10"/>
  <c r="P51" i="14" s="1"/>
  <c r="BA506" i="10"/>
  <c r="P50" i="14" s="1"/>
  <c r="AZ506" i="10"/>
  <c r="P49" i="14" s="1"/>
  <c r="AY506" i="10"/>
  <c r="P48" i="14" s="1"/>
  <c r="AX506" i="10"/>
  <c r="P47" i="14" s="1"/>
  <c r="AW506" i="10"/>
  <c r="P46" i="14" s="1"/>
  <c r="AV506" i="10"/>
  <c r="P45" i="14" s="1"/>
  <c r="AU506" i="10"/>
  <c r="P44" i="14" s="1"/>
  <c r="AT506" i="10"/>
  <c r="P43" i="14" s="1"/>
  <c r="AS506" i="10"/>
  <c r="P42" i="14" s="1"/>
  <c r="AR506" i="10"/>
  <c r="P41" i="14" s="1"/>
  <c r="AQ506" i="10"/>
  <c r="P40" i="14" s="1"/>
  <c r="AP506" i="10"/>
  <c r="P39" i="14" s="1"/>
  <c r="AO506" i="10"/>
  <c r="P38" i="14" s="1"/>
  <c r="AN506" i="10"/>
  <c r="P37" i="14" s="1"/>
  <c r="AM506" i="10"/>
  <c r="P36" i="14" s="1"/>
  <c r="AL506" i="10"/>
  <c r="P35" i="14" s="1"/>
  <c r="AK506" i="10"/>
  <c r="P34" i="14" s="1"/>
  <c r="AJ506" i="10"/>
  <c r="P33" i="14" s="1"/>
  <c r="AI506" i="10"/>
  <c r="P32" i="14" s="1"/>
  <c r="AH506" i="10"/>
  <c r="P31" i="14" s="1"/>
  <c r="AG506" i="10"/>
  <c r="P30" i="14" s="1"/>
  <c r="AF506" i="10"/>
  <c r="P29" i="14" s="1"/>
  <c r="AE506" i="10"/>
  <c r="P28" i="14" s="1"/>
  <c r="AD506" i="10"/>
  <c r="P27" i="14" s="1"/>
  <c r="AC506" i="10"/>
  <c r="P26" i="14" s="1"/>
  <c r="AB506" i="10"/>
  <c r="P25" i="14" s="1"/>
  <c r="AA506" i="10"/>
  <c r="P24" i="14" s="1"/>
  <c r="Z506" i="10"/>
  <c r="P23" i="14" s="1"/>
  <c r="Y506" i="10"/>
  <c r="P22" i="14" s="1"/>
  <c r="X506" i="10"/>
  <c r="P21" i="14" s="1"/>
  <c r="W506" i="10"/>
  <c r="P20" i="14" s="1"/>
  <c r="V506" i="10"/>
  <c r="P19" i="14" s="1"/>
  <c r="U506" i="10"/>
  <c r="P18" i="14" s="1"/>
  <c r="T506" i="10"/>
  <c r="P17" i="14" s="1"/>
  <c r="S506" i="10"/>
  <c r="P16" i="14" s="1"/>
  <c r="R506" i="10"/>
  <c r="P15" i="14" s="1"/>
  <c r="Q506" i="10"/>
  <c r="P14" i="14" s="1"/>
  <c r="P506" i="10"/>
  <c r="P13" i="14" s="1"/>
  <c r="O506" i="10"/>
  <c r="P12" i="14" s="1"/>
  <c r="N506" i="10"/>
  <c r="P11" i="14" s="1"/>
  <c r="M506" i="10"/>
  <c r="P10" i="14" s="1"/>
  <c r="L506" i="10"/>
  <c r="P9" i="14" s="1"/>
  <c r="K506" i="10"/>
  <c r="P8" i="14" s="1"/>
  <c r="J506" i="10"/>
  <c r="P7" i="14" s="1"/>
  <c r="I506" i="10"/>
  <c r="P6" i="14" s="1"/>
  <c r="H506" i="10"/>
  <c r="P5" i="14" s="1"/>
  <c r="G506" i="10"/>
  <c r="P4" i="14" s="1"/>
  <c r="F506" i="10"/>
  <c r="P3" i="14" s="1"/>
  <c r="DA505" i="10"/>
  <c r="L102" i="14" s="1"/>
  <c r="CZ505" i="10"/>
  <c r="L101" i="14" s="1"/>
  <c r="CY505" i="10"/>
  <c r="L100" i="14" s="1"/>
  <c r="CX505" i="10"/>
  <c r="L99" i="14" s="1"/>
  <c r="CW505" i="10"/>
  <c r="L98" i="14" s="1"/>
  <c r="CV505" i="10"/>
  <c r="L97" i="14" s="1"/>
  <c r="CU505" i="10"/>
  <c r="L96" i="14" s="1"/>
  <c r="CT505" i="10"/>
  <c r="L95" i="14" s="1"/>
  <c r="CS505" i="10"/>
  <c r="L94" i="14" s="1"/>
  <c r="CR505" i="10"/>
  <c r="L93" i="14" s="1"/>
  <c r="CQ505" i="10"/>
  <c r="L92" i="14" s="1"/>
  <c r="CP505" i="10"/>
  <c r="L91" i="14" s="1"/>
  <c r="CO505" i="10"/>
  <c r="L90" i="14" s="1"/>
  <c r="CN505" i="10"/>
  <c r="L89" i="14" s="1"/>
  <c r="CM505" i="10"/>
  <c r="CL505" i="10"/>
  <c r="CK505" i="10"/>
  <c r="L86" i="14" s="1"/>
  <c r="CJ505" i="10"/>
  <c r="L85" i="14" s="1"/>
  <c r="CI505" i="10"/>
  <c r="L84" i="14" s="1"/>
  <c r="CH505" i="10"/>
  <c r="L83" i="14" s="1"/>
  <c r="CG505" i="10"/>
  <c r="L82" i="14" s="1"/>
  <c r="CF505" i="10"/>
  <c r="L81" i="14" s="1"/>
  <c r="CE505" i="10"/>
  <c r="L80" i="14" s="1"/>
  <c r="CD505" i="10"/>
  <c r="L79" i="14" s="1"/>
  <c r="CC505" i="10"/>
  <c r="L78" i="14" s="1"/>
  <c r="CB505" i="10"/>
  <c r="L77" i="14" s="1"/>
  <c r="CA505" i="10"/>
  <c r="L76" i="14" s="1"/>
  <c r="BZ505" i="10"/>
  <c r="L75" i="14" s="1"/>
  <c r="BY505" i="10"/>
  <c r="L74" i="14" s="1"/>
  <c r="BX505" i="10"/>
  <c r="L73" i="14" s="1"/>
  <c r="BW505" i="10"/>
  <c r="L72" i="14" s="1"/>
  <c r="BV505" i="10"/>
  <c r="L71" i="14" s="1"/>
  <c r="BU505" i="10"/>
  <c r="L70" i="14" s="1"/>
  <c r="BT505" i="10"/>
  <c r="L69" i="14" s="1"/>
  <c r="BS505" i="10"/>
  <c r="L68" i="14" s="1"/>
  <c r="BR505" i="10"/>
  <c r="L67" i="14" s="1"/>
  <c r="BQ505" i="10"/>
  <c r="L66" i="14" s="1"/>
  <c r="BP505" i="10"/>
  <c r="L65" i="14" s="1"/>
  <c r="BO505" i="10"/>
  <c r="L64" i="14" s="1"/>
  <c r="BN505" i="10"/>
  <c r="L63" i="14" s="1"/>
  <c r="BM505" i="10"/>
  <c r="L62" i="14" s="1"/>
  <c r="BL505" i="10"/>
  <c r="L61" i="14" s="1"/>
  <c r="BK505" i="10"/>
  <c r="L60" i="14" s="1"/>
  <c r="BJ505" i="10"/>
  <c r="L59" i="14" s="1"/>
  <c r="BI505" i="10"/>
  <c r="L58" i="14" s="1"/>
  <c r="BH505" i="10"/>
  <c r="L57" i="14" s="1"/>
  <c r="BG505" i="10"/>
  <c r="L56" i="14" s="1"/>
  <c r="BF505" i="10"/>
  <c r="L55" i="14" s="1"/>
  <c r="BE505" i="10"/>
  <c r="L54" i="14" s="1"/>
  <c r="BD505" i="10"/>
  <c r="L53" i="14" s="1"/>
  <c r="BC505" i="10"/>
  <c r="L52" i="14" s="1"/>
  <c r="BB505" i="10"/>
  <c r="L51" i="14" s="1"/>
  <c r="BA505" i="10"/>
  <c r="L50" i="14" s="1"/>
  <c r="AZ505" i="10"/>
  <c r="L49" i="14" s="1"/>
  <c r="AY505" i="10"/>
  <c r="L48" i="14" s="1"/>
  <c r="AX505" i="10"/>
  <c r="L47" i="14" s="1"/>
  <c r="AW505" i="10"/>
  <c r="L46" i="14" s="1"/>
  <c r="AV505" i="10"/>
  <c r="L45" i="14" s="1"/>
  <c r="AU505" i="10"/>
  <c r="L44" i="14" s="1"/>
  <c r="AT505" i="10"/>
  <c r="L43" i="14" s="1"/>
  <c r="AS505" i="10"/>
  <c r="L42" i="14" s="1"/>
  <c r="AR505" i="10"/>
  <c r="L41" i="14" s="1"/>
  <c r="AQ505" i="10"/>
  <c r="L40" i="14" s="1"/>
  <c r="AP505" i="10"/>
  <c r="L39" i="14" s="1"/>
  <c r="AO505" i="10"/>
  <c r="L38" i="14" s="1"/>
  <c r="AN505" i="10"/>
  <c r="L37" i="14" s="1"/>
  <c r="AM505" i="10"/>
  <c r="L36" i="14" s="1"/>
  <c r="AL505" i="10"/>
  <c r="L35" i="14" s="1"/>
  <c r="AK505" i="10"/>
  <c r="L34" i="14" s="1"/>
  <c r="AJ505" i="10"/>
  <c r="L33" i="14" s="1"/>
  <c r="AI505" i="10"/>
  <c r="L32" i="14" s="1"/>
  <c r="AH505" i="10"/>
  <c r="L31" i="14" s="1"/>
  <c r="AG505" i="10"/>
  <c r="L30" i="14" s="1"/>
  <c r="AF505" i="10"/>
  <c r="L29" i="14" s="1"/>
  <c r="AE505" i="10"/>
  <c r="L28" i="14" s="1"/>
  <c r="AD505" i="10"/>
  <c r="L27" i="14" s="1"/>
  <c r="AC505" i="10"/>
  <c r="L26" i="14" s="1"/>
  <c r="AB505" i="10"/>
  <c r="L25" i="14" s="1"/>
  <c r="AA505" i="10"/>
  <c r="L24" i="14" s="1"/>
  <c r="Z505" i="10"/>
  <c r="L23" i="14" s="1"/>
  <c r="Y505" i="10"/>
  <c r="L22" i="14" s="1"/>
  <c r="X505" i="10"/>
  <c r="L21" i="14" s="1"/>
  <c r="W505" i="10"/>
  <c r="L20" i="14" s="1"/>
  <c r="V505" i="10"/>
  <c r="L19" i="14" s="1"/>
  <c r="U505" i="10"/>
  <c r="L18" i="14" s="1"/>
  <c r="T505" i="10"/>
  <c r="L17" i="14" s="1"/>
  <c r="S505" i="10"/>
  <c r="L16" i="14" s="1"/>
  <c r="R505" i="10"/>
  <c r="L15" i="14" s="1"/>
  <c r="Q505" i="10"/>
  <c r="L14" i="14" s="1"/>
  <c r="P505" i="10"/>
  <c r="L13" i="14" s="1"/>
  <c r="O505" i="10"/>
  <c r="L12" i="14" s="1"/>
  <c r="N505" i="10"/>
  <c r="L11" i="14" s="1"/>
  <c r="M505" i="10"/>
  <c r="L10" i="14" s="1"/>
  <c r="L505" i="10"/>
  <c r="L9" i="14" s="1"/>
  <c r="K505" i="10"/>
  <c r="L8" i="14" s="1"/>
  <c r="J505" i="10"/>
  <c r="L7" i="14" s="1"/>
  <c r="I505" i="10"/>
  <c r="L6" i="14" s="1"/>
  <c r="H505" i="10"/>
  <c r="L5" i="14" s="1"/>
  <c r="G505" i="10"/>
  <c r="L4" i="14" s="1"/>
  <c r="F505" i="10"/>
  <c r="L3" i="14" s="1"/>
  <c r="DA504" i="10"/>
  <c r="H102" i="14" s="1"/>
  <c r="CZ504" i="10"/>
  <c r="H101" i="14" s="1"/>
  <c r="CY504" i="10"/>
  <c r="H100" i="14" s="1"/>
  <c r="CX504" i="10"/>
  <c r="H99" i="14" s="1"/>
  <c r="CW504" i="10"/>
  <c r="H98" i="14" s="1"/>
  <c r="CV504" i="10"/>
  <c r="H97" i="14" s="1"/>
  <c r="CU504" i="10"/>
  <c r="H96" i="14" s="1"/>
  <c r="CT504" i="10"/>
  <c r="H95" i="14" s="1"/>
  <c r="CS504" i="10"/>
  <c r="H94" i="14" s="1"/>
  <c r="CR504" i="10"/>
  <c r="H93" i="14" s="1"/>
  <c r="CQ504" i="10"/>
  <c r="H92" i="14" s="1"/>
  <c r="CP504" i="10"/>
  <c r="H91" i="14" s="1"/>
  <c r="CO504" i="10"/>
  <c r="H90" i="14" s="1"/>
  <c r="CN504" i="10"/>
  <c r="H89" i="14" s="1"/>
  <c r="CM504" i="10"/>
  <c r="H88" i="14" s="1"/>
  <c r="CL504" i="10"/>
  <c r="H87" i="14" s="1"/>
  <c r="CK504" i="10"/>
  <c r="H86" i="14" s="1"/>
  <c r="CJ504" i="10"/>
  <c r="H85" i="14" s="1"/>
  <c r="CI504" i="10"/>
  <c r="CH504" i="10"/>
  <c r="CG504" i="10"/>
  <c r="H82" i="14" s="1"/>
  <c r="CF504" i="10"/>
  <c r="H81" i="14" s="1"/>
  <c r="CE504" i="10"/>
  <c r="H80" i="14" s="1"/>
  <c r="CD504" i="10"/>
  <c r="H79" i="14" s="1"/>
  <c r="CC504" i="10"/>
  <c r="H78" i="14" s="1"/>
  <c r="CB504" i="10"/>
  <c r="H77" i="14" s="1"/>
  <c r="CA504" i="10"/>
  <c r="H76" i="14" s="1"/>
  <c r="BZ504" i="10"/>
  <c r="H75" i="14" s="1"/>
  <c r="BY504" i="10"/>
  <c r="H74" i="14" s="1"/>
  <c r="BX504" i="10"/>
  <c r="H73" i="14" s="1"/>
  <c r="BW504" i="10"/>
  <c r="H72" i="14" s="1"/>
  <c r="BV504" i="10"/>
  <c r="H71" i="14" s="1"/>
  <c r="BU504" i="10"/>
  <c r="H70" i="14" s="1"/>
  <c r="BT504" i="10"/>
  <c r="H69" i="14" s="1"/>
  <c r="BS504" i="10"/>
  <c r="H68" i="14" s="1"/>
  <c r="BR504" i="10"/>
  <c r="H67" i="14" s="1"/>
  <c r="BQ504" i="10"/>
  <c r="H66" i="14" s="1"/>
  <c r="BP504" i="10"/>
  <c r="H65" i="14" s="1"/>
  <c r="BO504" i="10"/>
  <c r="H64" i="14" s="1"/>
  <c r="BN504" i="10"/>
  <c r="H63" i="14" s="1"/>
  <c r="BM504" i="10"/>
  <c r="H62" i="14" s="1"/>
  <c r="BL504" i="10"/>
  <c r="H61" i="14" s="1"/>
  <c r="BK504" i="10"/>
  <c r="H60" i="14" s="1"/>
  <c r="BJ504" i="10"/>
  <c r="H59" i="14" s="1"/>
  <c r="BI504" i="10"/>
  <c r="H58" i="14" s="1"/>
  <c r="BH504" i="10"/>
  <c r="H57" i="14" s="1"/>
  <c r="BG504" i="10"/>
  <c r="H56" i="14" s="1"/>
  <c r="BF504" i="10"/>
  <c r="H55" i="14" s="1"/>
  <c r="BE504" i="10"/>
  <c r="H54" i="14" s="1"/>
  <c r="BD504" i="10"/>
  <c r="H53" i="14" s="1"/>
  <c r="BC504" i="10"/>
  <c r="H52" i="14" s="1"/>
  <c r="BB504" i="10"/>
  <c r="H51" i="14" s="1"/>
  <c r="BA504" i="10"/>
  <c r="H50" i="14" s="1"/>
  <c r="AZ504" i="10"/>
  <c r="H49" i="14" s="1"/>
  <c r="AY504" i="10"/>
  <c r="H48" i="14" s="1"/>
  <c r="AX504" i="10"/>
  <c r="H47" i="14" s="1"/>
  <c r="AW504" i="10"/>
  <c r="H46" i="14" s="1"/>
  <c r="AV504" i="10"/>
  <c r="H45" i="14" s="1"/>
  <c r="AU504" i="10"/>
  <c r="H44" i="14" s="1"/>
  <c r="AT504" i="10"/>
  <c r="H43" i="14" s="1"/>
  <c r="AS504" i="10"/>
  <c r="H42" i="14" s="1"/>
  <c r="AR504" i="10"/>
  <c r="H41" i="14" s="1"/>
  <c r="AQ504" i="10"/>
  <c r="H40" i="14" s="1"/>
  <c r="AP504" i="10"/>
  <c r="H39" i="14" s="1"/>
  <c r="AO504" i="10"/>
  <c r="H38" i="14" s="1"/>
  <c r="AN504" i="10"/>
  <c r="H37" i="14" s="1"/>
  <c r="AM504" i="10"/>
  <c r="H36" i="14" s="1"/>
  <c r="AL504" i="10"/>
  <c r="H35" i="14" s="1"/>
  <c r="AK504" i="10"/>
  <c r="H34" i="14" s="1"/>
  <c r="AJ504" i="10"/>
  <c r="H33" i="14" s="1"/>
  <c r="AI504" i="10"/>
  <c r="H32" i="14" s="1"/>
  <c r="AH504" i="10"/>
  <c r="H31" i="14" s="1"/>
  <c r="AG504" i="10"/>
  <c r="H30" i="14" s="1"/>
  <c r="AF504" i="10"/>
  <c r="H29" i="14" s="1"/>
  <c r="AE504" i="10"/>
  <c r="H28" i="14" s="1"/>
  <c r="AD504" i="10"/>
  <c r="H27" i="14" s="1"/>
  <c r="AC504" i="10"/>
  <c r="H26" i="14" s="1"/>
  <c r="AB504" i="10"/>
  <c r="H25" i="14" s="1"/>
  <c r="AA504" i="10"/>
  <c r="H24" i="14" s="1"/>
  <c r="Z504" i="10"/>
  <c r="H23" i="14" s="1"/>
  <c r="Y504" i="10"/>
  <c r="H22" i="14" s="1"/>
  <c r="X504" i="10"/>
  <c r="H21" i="14" s="1"/>
  <c r="W504" i="10"/>
  <c r="H20" i="14" s="1"/>
  <c r="V504" i="10"/>
  <c r="H19" i="14" s="1"/>
  <c r="U504" i="10"/>
  <c r="H18" i="14" s="1"/>
  <c r="T504" i="10"/>
  <c r="H17" i="14" s="1"/>
  <c r="S504" i="10"/>
  <c r="H16" i="14" s="1"/>
  <c r="R504" i="10"/>
  <c r="H15" i="14" s="1"/>
  <c r="Q504" i="10"/>
  <c r="H14" i="14" s="1"/>
  <c r="P504" i="10"/>
  <c r="H13" i="14" s="1"/>
  <c r="O504" i="10"/>
  <c r="H12" i="14" s="1"/>
  <c r="N504" i="10"/>
  <c r="H11" i="14" s="1"/>
  <c r="M504" i="10"/>
  <c r="H10" i="14" s="1"/>
  <c r="L504" i="10"/>
  <c r="H9" i="14" s="1"/>
  <c r="K504" i="10"/>
  <c r="H8" i="14" s="1"/>
  <c r="J504" i="10"/>
  <c r="H7" i="14" s="1"/>
  <c r="I504" i="10"/>
  <c r="H6" i="14" s="1"/>
  <c r="H504" i="10"/>
  <c r="H5" i="14" s="1"/>
  <c r="G504" i="10"/>
  <c r="H4" i="14" s="1"/>
  <c r="F504" i="10"/>
  <c r="H3" i="14" s="1"/>
  <c r="DA508" i="12"/>
  <c r="V102" i="14" s="1"/>
  <c r="CZ508" i="12"/>
  <c r="V101" i="14" s="1"/>
  <c r="CY508" i="12"/>
  <c r="V100" i="14" s="1"/>
  <c r="CX508" i="12"/>
  <c r="V99" i="14" s="1"/>
  <c r="CW508" i="12"/>
  <c r="V98" i="14" s="1"/>
  <c r="CV508" i="12"/>
  <c r="V97" i="14" s="1"/>
  <c r="CU508" i="12"/>
  <c r="V96" i="14" s="1"/>
  <c r="CT508" i="12"/>
  <c r="V95" i="14" s="1"/>
  <c r="CS508" i="12"/>
  <c r="V94" i="14" s="1"/>
  <c r="CR508" i="12"/>
  <c r="V93" i="14" s="1"/>
  <c r="CQ508" i="12"/>
  <c r="V92" i="14" s="1"/>
  <c r="CP508" i="12"/>
  <c r="V91" i="14" s="1"/>
  <c r="CO508" i="12"/>
  <c r="V90" i="14" s="1"/>
  <c r="CN508" i="12"/>
  <c r="V89" i="14" s="1"/>
  <c r="CM508" i="12"/>
  <c r="V88" i="14" s="1"/>
  <c r="CL508" i="12"/>
  <c r="V87" i="14" s="1"/>
  <c r="CK508" i="12"/>
  <c r="V86" i="14" s="1"/>
  <c r="CJ508" i="12"/>
  <c r="V85" i="14" s="1"/>
  <c r="CI508" i="12"/>
  <c r="V84" i="14" s="1"/>
  <c r="CH508" i="12"/>
  <c r="V83" i="14" s="1"/>
  <c r="CG508" i="12"/>
  <c r="V82" i="14" s="1"/>
  <c r="CF508" i="12"/>
  <c r="V81" i="14" s="1"/>
  <c r="CE508" i="12"/>
  <c r="V80" i="14" s="1"/>
  <c r="CD508" i="12"/>
  <c r="V79" i="14" s="1"/>
  <c r="CC508" i="12"/>
  <c r="V78" i="14" s="1"/>
  <c r="CB508" i="12"/>
  <c r="V77" i="14" s="1"/>
  <c r="CA508" i="12"/>
  <c r="V76" i="14" s="1"/>
  <c r="BZ508" i="12"/>
  <c r="V75" i="14" s="1"/>
  <c r="BY508" i="12"/>
  <c r="V74" i="14" s="1"/>
  <c r="BX508" i="12"/>
  <c r="V73" i="14" s="1"/>
  <c r="BW508" i="12"/>
  <c r="V72" i="14" s="1"/>
  <c r="BV508" i="12"/>
  <c r="V71" i="14" s="1"/>
  <c r="BU508" i="12"/>
  <c r="V70" i="14" s="1"/>
  <c r="BT508" i="12"/>
  <c r="V69" i="14" s="1"/>
  <c r="BS508" i="12"/>
  <c r="V68" i="14" s="1"/>
  <c r="BR508" i="12"/>
  <c r="V67" i="14" s="1"/>
  <c r="BQ508" i="12"/>
  <c r="V66" i="14" s="1"/>
  <c r="BP508" i="12"/>
  <c r="V65" i="14" s="1"/>
  <c r="BO508" i="12"/>
  <c r="V64" i="14" s="1"/>
  <c r="BN508" i="12"/>
  <c r="V63" i="14" s="1"/>
  <c r="BM508" i="12"/>
  <c r="V62" i="14" s="1"/>
  <c r="BL508" i="12"/>
  <c r="V61" i="14" s="1"/>
  <c r="BK508" i="12"/>
  <c r="V60" i="14" s="1"/>
  <c r="BJ508" i="12"/>
  <c r="V59" i="14" s="1"/>
  <c r="BI508" i="12"/>
  <c r="V58" i="14" s="1"/>
  <c r="BH508" i="12"/>
  <c r="V57" i="14" s="1"/>
  <c r="BG508" i="12"/>
  <c r="V56" i="14" s="1"/>
  <c r="BF508" i="12"/>
  <c r="V55" i="14" s="1"/>
  <c r="BE508" i="12"/>
  <c r="V54" i="14" s="1"/>
  <c r="BD508" i="12"/>
  <c r="V53" i="14" s="1"/>
  <c r="BC508" i="12"/>
  <c r="V52" i="14" s="1"/>
  <c r="BB508" i="12"/>
  <c r="V51" i="14" s="1"/>
  <c r="BA508" i="12"/>
  <c r="V50" i="14" s="1"/>
  <c r="AZ508" i="12"/>
  <c r="V49" i="14" s="1"/>
  <c r="AY508" i="12"/>
  <c r="V48" i="14" s="1"/>
  <c r="AX508" i="12"/>
  <c r="V47" i="14" s="1"/>
  <c r="AW508" i="12"/>
  <c r="V46" i="14" s="1"/>
  <c r="AV508" i="12"/>
  <c r="V45" i="14" s="1"/>
  <c r="AU508" i="12"/>
  <c r="V44" i="14" s="1"/>
  <c r="AT508" i="12"/>
  <c r="V43" i="14" s="1"/>
  <c r="AS508" i="12"/>
  <c r="V42" i="14" s="1"/>
  <c r="AR508" i="12"/>
  <c r="V41" i="14" s="1"/>
  <c r="AQ508" i="12"/>
  <c r="V40" i="14" s="1"/>
  <c r="AP508" i="12"/>
  <c r="V39" i="14" s="1"/>
  <c r="AO508" i="12"/>
  <c r="V38" i="14" s="1"/>
  <c r="AN508" i="12"/>
  <c r="V37" i="14" s="1"/>
  <c r="AM508" i="12"/>
  <c r="V36" i="14" s="1"/>
  <c r="AL508" i="12"/>
  <c r="V35" i="14" s="1"/>
  <c r="AK508" i="12"/>
  <c r="V34" i="14" s="1"/>
  <c r="AJ508" i="12"/>
  <c r="V33" i="14" s="1"/>
  <c r="AI508" i="12"/>
  <c r="V32" i="14" s="1"/>
  <c r="AH508" i="12"/>
  <c r="V31" i="14" s="1"/>
  <c r="AG508" i="12"/>
  <c r="V30" i="14" s="1"/>
  <c r="AF508" i="12"/>
  <c r="V29" i="14" s="1"/>
  <c r="AE508" i="12"/>
  <c r="V28" i="14" s="1"/>
  <c r="AD508" i="12"/>
  <c r="V27" i="14" s="1"/>
  <c r="AC508" i="12"/>
  <c r="V26" i="14" s="1"/>
  <c r="AB508" i="12"/>
  <c r="V25" i="14" s="1"/>
  <c r="AA508" i="12"/>
  <c r="V24" i="14" s="1"/>
  <c r="Z508" i="12"/>
  <c r="V23" i="14" s="1"/>
  <c r="Y508" i="12"/>
  <c r="V22" i="14" s="1"/>
  <c r="X508" i="12"/>
  <c r="V21" i="14" s="1"/>
  <c r="W508" i="12"/>
  <c r="V20" i="14" s="1"/>
  <c r="V508" i="12"/>
  <c r="V19" i="14" s="1"/>
  <c r="U508" i="12"/>
  <c r="V18" i="14" s="1"/>
  <c r="T508" i="12"/>
  <c r="V17" i="14" s="1"/>
  <c r="S508" i="12"/>
  <c r="V16" i="14" s="1"/>
  <c r="R508" i="12"/>
  <c r="V15" i="14" s="1"/>
  <c r="Q508" i="12"/>
  <c r="V14" i="14" s="1"/>
  <c r="P508" i="12"/>
  <c r="V13" i="14" s="1"/>
  <c r="O508" i="12"/>
  <c r="V12" i="14" s="1"/>
  <c r="N508" i="12"/>
  <c r="V11" i="14" s="1"/>
  <c r="M508" i="12"/>
  <c r="V10" i="14" s="1"/>
  <c r="L508" i="12"/>
  <c r="V9" i="14" s="1"/>
  <c r="K508" i="12"/>
  <c r="V8" i="14" s="1"/>
  <c r="J508" i="12"/>
  <c r="V7" i="14" s="1"/>
  <c r="I508" i="12"/>
  <c r="V6" i="14" s="1"/>
  <c r="H508" i="12"/>
  <c r="V5" i="14" s="1"/>
  <c r="G508" i="12"/>
  <c r="V4" i="14" s="1"/>
  <c r="F508" i="12"/>
  <c r="V3" i="14" s="1"/>
  <c r="DA507" i="12"/>
  <c r="R102" i="14" s="1"/>
  <c r="CZ507" i="12"/>
  <c r="R101" i="14" s="1"/>
  <c r="CY507" i="12"/>
  <c r="R100" i="14" s="1"/>
  <c r="CX507" i="12"/>
  <c r="R99" i="14" s="1"/>
  <c r="CW507" i="12"/>
  <c r="R98" i="14" s="1"/>
  <c r="CV507" i="12"/>
  <c r="R97" i="14" s="1"/>
  <c r="CU507" i="12"/>
  <c r="R96" i="14" s="1"/>
  <c r="CT507" i="12"/>
  <c r="R95" i="14" s="1"/>
  <c r="CS507" i="12"/>
  <c r="R94" i="14" s="1"/>
  <c r="CR507" i="12"/>
  <c r="R93" i="14" s="1"/>
  <c r="CQ507" i="12"/>
  <c r="R92" i="14" s="1"/>
  <c r="CP507" i="12"/>
  <c r="R91" i="14" s="1"/>
  <c r="CO507" i="12"/>
  <c r="R90" i="14" s="1"/>
  <c r="CN507" i="12"/>
  <c r="R89" i="14" s="1"/>
  <c r="CM507" i="12"/>
  <c r="R88" i="14" s="1"/>
  <c r="CL507" i="12"/>
  <c r="R87" i="14" s="1"/>
  <c r="CK507" i="12"/>
  <c r="R86" i="14" s="1"/>
  <c r="CJ507" i="12"/>
  <c r="R85" i="14" s="1"/>
  <c r="CI507" i="12"/>
  <c r="R84" i="14" s="1"/>
  <c r="CH507" i="12"/>
  <c r="R83" i="14" s="1"/>
  <c r="CG507" i="12"/>
  <c r="R82" i="14" s="1"/>
  <c r="CF507" i="12"/>
  <c r="R81" i="14" s="1"/>
  <c r="CE507" i="12"/>
  <c r="R80" i="14" s="1"/>
  <c r="CD507" i="12"/>
  <c r="R79" i="14" s="1"/>
  <c r="CC507" i="12"/>
  <c r="R78" i="14" s="1"/>
  <c r="CB507" i="12"/>
  <c r="R77" i="14" s="1"/>
  <c r="CA507" i="12"/>
  <c r="R76" i="14" s="1"/>
  <c r="BZ507" i="12"/>
  <c r="R75" i="14" s="1"/>
  <c r="BY507" i="12"/>
  <c r="R74" i="14" s="1"/>
  <c r="BX507" i="12"/>
  <c r="R73" i="14" s="1"/>
  <c r="BW507" i="12"/>
  <c r="R72" i="14" s="1"/>
  <c r="BV507" i="12"/>
  <c r="R71" i="14" s="1"/>
  <c r="BU507" i="12"/>
  <c r="R70" i="14" s="1"/>
  <c r="BT507" i="12"/>
  <c r="R69" i="14" s="1"/>
  <c r="BS507" i="12"/>
  <c r="R68" i="14" s="1"/>
  <c r="BR507" i="12"/>
  <c r="R67" i="14" s="1"/>
  <c r="BQ507" i="12"/>
  <c r="R66" i="14" s="1"/>
  <c r="BP507" i="12"/>
  <c r="R65" i="14" s="1"/>
  <c r="BO507" i="12"/>
  <c r="R64" i="14" s="1"/>
  <c r="BN507" i="12"/>
  <c r="R63" i="14" s="1"/>
  <c r="BM507" i="12"/>
  <c r="R62" i="14" s="1"/>
  <c r="BL507" i="12"/>
  <c r="R61" i="14" s="1"/>
  <c r="BK507" i="12"/>
  <c r="R60" i="14" s="1"/>
  <c r="BJ507" i="12"/>
  <c r="R59" i="14" s="1"/>
  <c r="BI507" i="12"/>
  <c r="R58" i="14" s="1"/>
  <c r="BH507" i="12"/>
  <c r="R57" i="14" s="1"/>
  <c r="BG507" i="12"/>
  <c r="R56" i="14" s="1"/>
  <c r="BF507" i="12"/>
  <c r="R55" i="14" s="1"/>
  <c r="BE507" i="12"/>
  <c r="R54" i="14" s="1"/>
  <c r="BD507" i="12"/>
  <c r="R53" i="14" s="1"/>
  <c r="BC507" i="12"/>
  <c r="R52" i="14" s="1"/>
  <c r="BB507" i="12"/>
  <c r="R51" i="14" s="1"/>
  <c r="BA507" i="12"/>
  <c r="R50" i="14" s="1"/>
  <c r="AZ507" i="12"/>
  <c r="R49" i="14" s="1"/>
  <c r="AY507" i="12"/>
  <c r="R48" i="14" s="1"/>
  <c r="AX507" i="12"/>
  <c r="R47" i="14" s="1"/>
  <c r="AW507" i="12"/>
  <c r="R46" i="14" s="1"/>
  <c r="AV507" i="12"/>
  <c r="R45" i="14" s="1"/>
  <c r="AU507" i="12"/>
  <c r="R44" i="14" s="1"/>
  <c r="AT507" i="12"/>
  <c r="R43" i="14" s="1"/>
  <c r="AS507" i="12"/>
  <c r="R42" i="14" s="1"/>
  <c r="AR507" i="12"/>
  <c r="R41" i="14" s="1"/>
  <c r="AQ507" i="12"/>
  <c r="R40" i="14" s="1"/>
  <c r="AP507" i="12"/>
  <c r="R39" i="14" s="1"/>
  <c r="AO507" i="12"/>
  <c r="R38" i="14" s="1"/>
  <c r="AN507" i="12"/>
  <c r="R37" i="14" s="1"/>
  <c r="AM507" i="12"/>
  <c r="R36" i="14" s="1"/>
  <c r="AL507" i="12"/>
  <c r="R35" i="14" s="1"/>
  <c r="AK507" i="12"/>
  <c r="R34" i="14" s="1"/>
  <c r="AJ507" i="12"/>
  <c r="R33" i="14" s="1"/>
  <c r="AI507" i="12"/>
  <c r="R32" i="14" s="1"/>
  <c r="AH507" i="12"/>
  <c r="R31" i="14" s="1"/>
  <c r="AG507" i="12"/>
  <c r="R30" i="14" s="1"/>
  <c r="AF507" i="12"/>
  <c r="R29" i="14" s="1"/>
  <c r="AE507" i="12"/>
  <c r="R28" i="14" s="1"/>
  <c r="AD507" i="12"/>
  <c r="R27" i="14" s="1"/>
  <c r="AC507" i="12"/>
  <c r="R26" i="14" s="1"/>
  <c r="AB507" i="12"/>
  <c r="R25" i="14" s="1"/>
  <c r="AA507" i="12"/>
  <c r="R24" i="14" s="1"/>
  <c r="Z507" i="12"/>
  <c r="R23" i="14" s="1"/>
  <c r="Y507" i="12"/>
  <c r="R22" i="14" s="1"/>
  <c r="X507" i="12"/>
  <c r="R21" i="14" s="1"/>
  <c r="W507" i="12"/>
  <c r="R20" i="14" s="1"/>
  <c r="V507" i="12"/>
  <c r="R19" i="14" s="1"/>
  <c r="U507" i="12"/>
  <c r="R18" i="14" s="1"/>
  <c r="T507" i="12"/>
  <c r="R17" i="14" s="1"/>
  <c r="S507" i="12"/>
  <c r="R16" i="14" s="1"/>
  <c r="R507" i="12"/>
  <c r="R15" i="14" s="1"/>
  <c r="Q507" i="12"/>
  <c r="R14" i="14" s="1"/>
  <c r="P507" i="12"/>
  <c r="R13" i="14" s="1"/>
  <c r="O507" i="12"/>
  <c r="R12" i="14" s="1"/>
  <c r="N507" i="12"/>
  <c r="R11" i="14" s="1"/>
  <c r="M507" i="12"/>
  <c r="R10" i="14" s="1"/>
  <c r="L507" i="12"/>
  <c r="R9" i="14" s="1"/>
  <c r="K507" i="12"/>
  <c r="R8" i="14" s="1"/>
  <c r="J507" i="12"/>
  <c r="R7" i="14" s="1"/>
  <c r="I507" i="12"/>
  <c r="R6" i="14" s="1"/>
  <c r="H507" i="12"/>
  <c r="R5" i="14" s="1"/>
  <c r="G507" i="12"/>
  <c r="R4" i="14" s="1"/>
  <c r="F507" i="12"/>
  <c r="R3" i="14" s="1"/>
  <c r="DA506" i="12"/>
  <c r="N102" i="14" s="1"/>
  <c r="CZ506" i="12"/>
  <c r="N101" i="14" s="1"/>
  <c r="CY506" i="12"/>
  <c r="N100" i="14" s="1"/>
  <c r="CX506" i="12"/>
  <c r="N99" i="14" s="1"/>
  <c r="CW506" i="12"/>
  <c r="N98" i="14" s="1"/>
  <c r="CV506" i="12"/>
  <c r="N97" i="14" s="1"/>
  <c r="CU506" i="12"/>
  <c r="N96" i="14" s="1"/>
  <c r="CT506" i="12"/>
  <c r="N95" i="14" s="1"/>
  <c r="CS506" i="12"/>
  <c r="N94" i="14" s="1"/>
  <c r="CR506" i="12"/>
  <c r="N93" i="14" s="1"/>
  <c r="CQ506" i="12"/>
  <c r="N92" i="14" s="1"/>
  <c r="CP506" i="12"/>
  <c r="N91" i="14" s="1"/>
  <c r="CO506" i="12"/>
  <c r="N90" i="14" s="1"/>
  <c r="CN506" i="12"/>
  <c r="N89" i="14" s="1"/>
  <c r="CM506" i="12"/>
  <c r="N88" i="14" s="1"/>
  <c r="CL506" i="12"/>
  <c r="N87" i="14" s="1"/>
  <c r="CK506" i="12"/>
  <c r="N86" i="14" s="1"/>
  <c r="CJ506" i="12"/>
  <c r="N85" i="14" s="1"/>
  <c r="CI506" i="12"/>
  <c r="N84" i="14" s="1"/>
  <c r="CH506" i="12"/>
  <c r="N83" i="14" s="1"/>
  <c r="CG506" i="12"/>
  <c r="N82" i="14" s="1"/>
  <c r="CF506" i="12"/>
  <c r="N81" i="14" s="1"/>
  <c r="CE506" i="12"/>
  <c r="N80" i="14" s="1"/>
  <c r="CD506" i="12"/>
  <c r="N79" i="14" s="1"/>
  <c r="CC506" i="12"/>
  <c r="N78" i="14" s="1"/>
  <c r="CB506" i="12"/>
  <c r="N77" i="14" s="1"/>
  <c r="CA506" i="12"/>
  <c r="N76" i="14" s="1"/>
  <c r="BZ506" i="12"/>
  <c r="N75" i="14" s="1"/>
  <c r="BY506" i="12"/>
  <c r="N74" i="14" s="1"/>
  <c r="BX506" i="12"/>
  <c r="N73" i="14" s="1"/>
  <c r="BW506" i="12"/>
  <c r="N72" i="14" s="1"/>
  <c r="BV506" i="12"/>
  <c r="N71" i="14" s="1"/>
  <c r="BU506" i="12"/>
  <c r="N70" i="14" s="1"/>
  <c r="BT506" i="12"/>
  <c r="N69" i="14" s="1"/>
  <c r="BS506" i="12"/>
  <c r="N68" i="14" s="1"/>
  <c r="BR506" i="12"/>
  <c r="N67" i="14" s="1"/>
  <c r="BQ506" i="12"/>
  <c r="N66" i="14" s="1"/>
  <c r="BP506" i="12"/>
  <c r="N65" i="14" s="1"/>
  <c r="BO506" i="12"/>
  <c r="N64" i="14" s="1"/>
  <c r="BN506" i="12"/>
  <c r="N63" i="14" s="1"/>
  <c r="BM506" i="12"/>
  <c r="N62" i="14" s="1"/>
  <c r="BL506" i="12"/>
  <c r="N61" i="14" s="1"/>
  <c r="BK506" i="12"/>
  <c r="N60" i="14" s="1"/>
  <c r="BJ506" i="12"/>
  <c r="N59" i="14" s="1"/>
  <c r="BI506" i="12"/>
  <c r="N58" i="14" s="1"/>
  <c r="BH506" i="12"/>
  <c r="N57" i="14" s="1"/>
  <c r="BG506" i="12"/>
  <c r="N56" i="14" s="1"/>
  <c r="BF506" i="12"/>
  <c r="N55" i="14" s="1"/>
  <c r="BE506" i="12"/>
  <c r="N54" i="14" s="1"/>
  <c r="BD506" i="12"/>
  <c r="N53" i="14" s="1"/>
  <c r="BC506" i="12"/>
  <c r="N52" i="14" s="1"/>
  <c r="BB506" i="12"/>
  <c r="N51" i="14" s="1"/>
  <c r="BA506" i="12"/>
  <c r="N50" i="14" s="1"/>
  <c r="AZ506" i="12"/>
  <c r="N49" i="14" s="1"/>
  <c r="AY506" i="12"/>
  <c r="N48" i="14" s="1"/>
  <c r="AX506" i="12"/>
  <c r="N47" i="14" s="1"/>
  <c r="AW506" i="12"/>
  <c r="N46" i="14" s="1"/>
  <c r="AV506" i="12"/>
  <c r="N45" i="14" s="1"/>
  <c r="AU506" i="12"/>
  <c r="N44" i="14" s="1"/>
  <c r="AT506" i="12"/>
  <c r="N43" i="14" s="1"/>
  <c r="AS506" i="12"/>
  <c r="N42" i="14" s="1"/>
  <c r="AR506" i="12"/>
  <c r="N41" i="14" s="1"/>
  <c r="AQ506" i="12"/>
  <c r="N40" i="14" s="1"/>
  <c r="AP506" i="12"/>
  <c r="N39" i="14" s="1"/>
  <c r="AO506" i="12"/>
  <c r="N38" i="14" s="1"/>
  <c r="AN506" i="12"/>
  <c r="N37" i="14" s="1"/>
  <c r="AM506" i="12"/>
  <c r="N36" i="14" s="1"/>
  <c r="AL506" i="12"/>
  <c r="N35" i="14" s="1"/>
  <c r="AK506" i="12"/>
  <c r="N34" i="14" s="1"/>
  <c r="AJ506" i="12"/>
  <c r="N33" i="14" s="1"/>
  <c r="AI506" i="12"/>
  <c r="N32" i="14" s="1"/>
  <c r="AH506" i="12"/>
  <c r="N31" i="14" s="1"/>
  <c r="AG506" i="12"/>
  <c r="N30" i="14" s="1"/>
  <c r="AF506" i="12"/>
  <c r="N29" i="14" s="1"/>
  <c r="AE506" i="12"/>
  <c r="N28" i="14" s="1"/>
  <c r="AD506" i="12"/>
  <c r="N27" i="14" s="1"/>
  <c r="AC506" i="12"/>
  <c r="N26" i="14" s="1"/>
  <c r="AB506" i="12"/>
  <c r="N25" i="14" s="1"/>
  <c r="AA506" i="12"/>
  <c r="N24" i="14" s="1"/>
  <c r="Z506" i="12"/>
  <c r="N23" i="14" s="1"/>
  <c r="Y506" i="12"/>
  <c r="N22" i="14" s="1"/>
  <c r="X506" i="12"/>
  <c r="N21" i="14" s="1"/>
  <c r="W506" i="12"/>
  <c r="N20" i="14" s="1"/>
  <c r="V506" i="12"/>
  <c r="N19" i="14" s="1"/>
  <c r="U506" i="12"/>
  <c r="N18" i="14" s="1"/>
  <c r="T506" i="12"/>
  <c r="N17" i="14" s="1"/>
  <c r="S506" i="12"/>
  <c r="N16" i="14" s="1"/>
  <c r="R506" i="12"/>
  <c r="N15" i="14" s="1"/>
  <c r="Q506" i="12"/>
  <c r="N14" i="14" s="1"/>
  <c r="P506" i="12"/>
  <c r="N13" i="14" s="1"/>
  <c r="O506" i="12"/>
  <c r="N12" i="14" s="1"/>
  <c r="N506" i="12"/>
  <c r="N11" i="14" s="1"/>
  <c r="M506" i="12"/>
  <c r="N10" i="14" s="1"/>
  <c r="L506" i="12"/>
  <c r="N9" i="14" s="1"/>
  <c r="K506" i="12"/>
  <c r="N8" i="14" s="1"/>
  <c r="J506" i="12"/>
  <c r="N7" i="14" s="1"/>
  <c r="I506" i="12"/>
  <c r="N6" i="14" s="1"/>
  <c r="H506" i="12"/>
  <c r="N5" i="14" s="1"/>
  <c r="G506" i="12"/>
  <c r="N4" i="14" s="1"/>
  <c r="F506" i="12"/>
  <c r="N3" i="14" s="1"/>
  <c r="DA505" i="12"/>
  <c r="J102" i="14" s="1"/>
  <c r="CZ505" i="12"/>
  <c r="J101" i="14" s="1"/>
  <c r="CY505" i="12"/>
  <c r="J100" i="14" s="1"/>
  <c r="CX505" i="12"/>
  <c r="J99" i="14" s="1"/>
  <c r="CW505" i="12"/>
  <c r="J98" i="14" s="1"/>
  <c r="CV505" i="12"/>
  <c r="J97" i="14" s="1"/>
  <c r="CU505" i="12"/>
  <c r="J96" i="14" s="1"/>
  <c r="CT505" i="12"/>
  <c r="J95" i="14" s="1"/>
  <c r="CS505" i="12"/>
  <c r="J94" i="14" s="1"/>
  <c r="CR505" i="12"/>
  <c r="J93" i="14" s="1"/>
  <c r="CQ505" i="12"/>
  <c r="J92" i="14" s="1"/>
  <c r="CP505" i="12"/>
  <c r="J91" i="14" s="1"/>
  <c r="CO505" i="12"/>
  <c r="J90" i="14" s="1"/>
  <c r="CN505" i="12"/>
  <c r="J89" i="14" s="1"/>
  <c r="CM505" i="12"/>
  <c r="J88" i="14" s="1"/>
  <c r="CL505" i="12"/>
  <c r="J87" i="14" s="1"/>
  <c r="CK505" i="12"/>
  <c r="J86" i="14" s="1"/>
  <c r="CJ505" i="12"/>
  <c r="J85" i="14" s="1"/>
  <c r="CI505" i="12"/>
  <c r="J84" i="14" s="1"/>
  <c r="CH505" i="12"/>
  <c r="J83" i="14" s="1"/>
  <c r="CG505" i="12"/>
  <c r="J82" i="14" s="1"/>
  <c r="CF505" i="12"/>
  <c r="J81" i="14" s="1"/>
  <c r="CE505" i="12"/>
  <c r="J80" i="14" s="1"/>
  <c r="CD505" i="12"/>
  <c r="J79" i="14" s="1"/>
  <c r="CC505" i="12"/>
  <c r="J78" i="14" s="1"/>
  <c r="CB505" i="12"/>
  <c r="J77" i="14" s="1"/>
  <c r="CA505" i="12"/>
  <c r="J76" i="14" s="1"/>
  <c r="BZ505" i="12"/>
  <c r="J75" i="14" s="1"/>
  <c r="BY505" i="12"/>
  <c r="J74" i="14" s="1"/>
  <c r="BX505" i="12"/>
  <c r="J73" i="14" s="1"/>
  <c r="BW505" i="12"/>
  <c r="J72" i="14" s="1"/>
  <c r="BV505" i="12"/>
  <c r="J71" i="14" s="1"/>
  <c r="BU505" i="12"/>
  <c r="J70" i="14" s="1"/>
  <c r="BT505" i="12"/>
  <c r="J69" i="14" s="1"/>
  <c r="BS505" i="12"/>
  <c r="J68" i="14" s="1"/>
  <c r="BR505" i="12"/>
  <c r="J67" i="14" s="1"/>
  <c r="BQ505" i="12"/>
  <c r="J66" i="14" s="1"/>
  <c r="BP505" i="12"/>
  <c r="J65" i="14" s="1"/>
  <c r="BO505" i="12"/>
  <c r="J64" i="14" s="1"/>
  <c r="BN505" i="12"/>
  <c r="J63" i="14" s="1"/>
  <c r="BM505" i="12"/>
  <c r="J62" i="14" s="1"/>
  <c r="BL505" i="12"/>
  <c r="J61" i="14" s="1"/>
  <c r="BK505" i="12"/>
  <c r="J60" i="14" s="1"/>
  <c r="BJ505" i="12"/>
  <c r="J59" i="14" s="1"/>
  <c r="BI505" i="12"/>
  <c r="J58" i="14" s="1"/>
  <c r="BH505" i="12"/>
  <c r="J57" i="14" s="1"/>
  <c r="BG505" i="12"/>
  <c r="J56" i="14" s="1"/>
  <c r="BF505" i="12"/>
  <c r="J55" i="14" s="1"/>
  <c r="BE505" i="12"/>
  <c r="J54" i="14" s="1"/>
  <c r="BD505" i="12"/>
  <c r="J53" i="14" s="1"/>
  <c r="BC505" i="12"/>
  <c r="J52" i="14" s="1"/>
  <c r="BB505" i="12"/>
  <c r="J51" i="14" s="1"/>
  <c r="BA505" i="12"/>
  <c r="J50" i="14" s="1"/>
  <c r="AZ505" i="12"/>
  <c r="J49" i="14" s="1"/>
  <c r="AY505" i="12"/>
  <c r="J48" i="14" s="1"/>
  <c r="AX505" i="12"/>
  <c r="J47" i="14" s="1"/>
  <c r="AW505" i="12"/>
  <c r="J46" i="14" s="1"/>
  <c r="AV505" i="12"/>
  <c r="J45" i="14" s="1"/>
  <c r="AU505" i="12"/>
  <c r="J44" i="14" s="1"/>
  <c r="AT505" i="12"/>
  <c r="J43" i="14" s="1"/>
  <c r="AS505" i="12"/>
  <c r="J42" i="14" s="1"/>
  <c r="AR505" i="12"/>
  <c r="J41" i="14" s="1"/>
  <c r="AQ505" i="12"/>
  <c r="J40" i="14" s="1"/>
  <c r="AP505" i="12"/>
  <c r="J39" i="14" s="1"/>
  <c r="AO505" i="12"/>
  <c r="J38" i="14" s="1"/>
  <c r="AN505" i="12"/>
  <c r="J37" i="14" s="1"/>
  <c r="AM505" i="12"/>
  <c r="J36" i="14" s="1"/>
  <c r="AL505" i="12"/>
  <c r="J35" i="14" s="1"/>
  <c r="AK505" i="12"/>
  <c r="J34" i="14" s="1"/>
  <c r="AJ505" i="12"/>
  <c r="J33" i="14" s="1"/>
  <c r="AI505" i="12"/>
  <c r="J32" i="14" s="1"/>
  <c r="AH505" i="12"/>
  <c r="J31" i="14" s="1"/>
  <c r="AG505" i="12"/>
  <c r="J30" i="14" s="1"/>
  <c r="AF505" i="12"/>
  <c r="J29" i="14" s="1"/>
  <c r="AE505" i="12"/>
  <c r="J28" i="14" s="1"/>
  <c r="AD505" i="12"/>
  <c r="J27" i="14" s="1"/>
  <c r="AC505" i="12"/>
  <c r="J26" i="14" s="1"/>
  <c r="AB505" i="12"/>
  <c r="J25" i="14" s="1"/>
  <c r="AA505" i="12"/>
  <c r="J24" i="14" s="1"/>
  <c r="Z505" i="12"/>
  <c r="J23" i="14" s="1"/>
  <c r="Y505" i="12"/>
  <c r="J22" i="14" s="1"/>
  <c r="X505" i="12"/>
  <c r="J21" i="14" s="1"/>
  <c r="W505" i="12"/>
  <c r="J20" i="14" s="1"/>
  <c r="V505" i="12"/>
  <c r="J19" i="14" s="1"/>
  <c r="U505" i="12"/>
  <c r="J18" i="14" s="1"/>
  <c r="T505" i="12"/>
  <c r="J17" i="14" s="1"/>
  <c r="S505" i="12"/>
  <c r="J16" i="14" s="1"/>
  <c r="R505" i="12"/>
  <c r="J15" i="14" s="1"/>
  <c r="Q505" i="12"/>
  <c r="J14" i="14" s="1"/>
  <c r="P505" i="12"/>
  <c r="J13" i="14" s="1"/>
  <c r="O505" i="12"/>
  <c r="J12" i="14" s="1"/>
  <c r="N505" i="12"/>
  <c r="J11" i="14" s="1"/>
  <c r="M505" i="12"/>
  <c r="J10" i="14" s="1"/>
  <c r="L505" i="12"/>
  <c r="J9" i="14" s="1"/>
  <c r="K505" i="12"/>
  <c r="J8" i="14" s="1"/>
  <c r="J505" i="12"/>
  <c r="J7" i="14" s="1"/>
  <c r="I505" i="12"/>
  <c r="J6" i="14" s="1"/>
  <c r="H505" i="12"/>
  <c r="J5" i="14" s="1"/>
  <c r="G505" i="12"/>
  <c r="J4" i="14" s="1"/>
  <c r="F505" i="12"/>
  <c r="J3" i="14" s="1"/>
  <c r="DA504" i="12"/>
  <c r="F102" i="14" s="1"/>
  <c r="CZ504" i="12"/>
  <c r="F101" i="14" s="1"/>
  <c r="CY504" i="12"/>
  <c r="F100" i="14" s="1"/>
  <c r="CX504" i="12"/>
  <c r="F99" i="14" s="1"/>
  <c r="CW504" i="12"/>
  <c r="F98" i="14" s="1"/>
  <c r="CV504" i="12"/>
  <c r="F97" i="14" s="1"/>
  <c r="CU504" i="12"/>
  <c r="F96" i="14" s="1"/>
  <c r="CT504" i="12"/>
  <c r="F95" i="14" s="1"/>
  <c r="CS504" i="12"/>
  <c r="F94" i="14" s="1"/>
  <c r="CR504" i="12"/>
  <c r="F93" i="14" s="1"/>
  <c r="CQ504" i="12"/>
  <c r="F92" i="14" s="1"/>
  <c r="CP504" i="12"/>
  <c r="F91" i="14" s="1"/>
  <c r="CO504" i="12"/>
  <c r="F90" i="14" s="1"/>
  <c r="CN504" i="12"/>
  <c r="F89" i="14" s="1"/>
  <c r="CM504" i="12"/>
  <c r="F88" i="14" s="1"/>
  <c r="CL504" i="12"/>
  <c r="F87" i="14" s="1"/>
  <c r="CK504" i="12"/>
  <c r="F86" i="14" s="1"/>
  <c r="CJ504" i="12"/>
  <c r="F85" i="14" s="1"/>
  <c r="CI504" i="12"/>
  <c r="F84" i="14" s="1"/>
  <c r="CH504" i="12"/>
  <c r="F83" i="14" s="1"/>
  <c r="CG504" i="12"/>
  <c r="F82" i="14" s="1"/>
  <c r="CF504" i="12"/>
  <c r="F81" i="14" s="1"/>
  <c r="CE504" i="12"/>
  <c r="F80" i="14" s="1"/>
  <c r="CD504" i="12"/>
  <c r="F79" i="14" s="1"/>
  <c r="CC504" i="12"/>
  <c r="F78" i="14" s="1"/>
  <c r="CB504" i="12"/>
  <c r="F77" i="14" s="1"/>
  <c r="G77" i="16" s="1"/>
  <c r="CA504" i="12"/>
  <c r="F76" i="14" s="1"/>
  <c r="D77" i="16" s="1"/>
  <c r="BZ504" i="12"/>
  <c r="F75" i="14" s="1"/>
  <c r="A77" i="16" s="1"/>
  <c r="BY504" i="12"/>
  <c r="F74" i="14" s="1"/>
  <c r="BX504" i="12"/>
  <c r="F73" i="14" s="1"/>
  <c r="BW504" i="12"/>
  <c r="F72" i="14" s="1"/>
  <c r="BV504" i="12"/>
  <c r="F71" i="14" s="1"/>
  <c r="BU504" i="12"/>
  <c r="F70" i="14" s="1"/>
  <c r="BT504" i="12"/>
  <c r="F69" i="14" s="1"/>
  <c r="BS504" i="12"/>
  <c r="F68" i="14" s="1"/>
  <c r="BR504" i="12"/>
  <c r="F67" i="14" s="1"/>
  <c r="BQ504" i="12"/>
  <c r="F66" i="14" s="1"/>
  <c r="BP504" i="12"/>
  <c r="F65" i="14" s="1"/>
  <c r="BO504" i="12"/>
  <c r="F64" i="14" s="1"/>
  <c r="BN504" i="12"/>
  <c r="F63" i="14" s="1"/>
  <c r="BM504" i="12"/>
  <c r="F62" i="14" s="1"/>
  <c r="BL504" i="12"/>
  <c r="F61" i="14" s="1"/>
  <c r="BK504" i="12"/>
  <c r="F60" i="14" s="1"/>
  <c r="BJ504" i="12"/>
  <c r="F59" i="14" s="1"/>
  <c r="BI504" i="12"/>
  <c r="F58" i="14" s="1"/>
  <c r="BH504" i="12"/>
  <c r="F57" i="14" s="1"/>
  <c r="BG504" i="12"/>
  <c r="F56" i="14" s="1"/>
  <c r="BF504" i="12"/>
  <c r="F55" i="14" s="1"/>
  <c r="BE504" i="12"/>
  <c r="F54" i="14" s="1"/>
  <c r="BD504" i="12"/>
  <c r="F53" i="14" s="1"/>
  <c r="BC504" i="12"/>
  <c r="F52" i="14" s="1"/>
  <c r="BB504" i="12"/>
  <c r="F51" i="14" s="1"/>
  <c r="BA504" i="12"/>
  <c r="F50" i="14" s="1"/>
  <c r="AZ504" i="12"/>
  <c r="F49" i="14" s="1"/>
  <c r="AY504" i="12"/>
  <c r="F48" i="14" s="1"/>
  <c r="AX504" i="12"/>
  <c r="F47" i="14" s="1"/>
  <c r="AW504" i="12"/>
  <c r="F46" i="14" s="1"/>
  <c r="AV504" i="12"/>
  <c r="F45" i="14" s="1"/>
  <c r="AU504" i="12"/>
  <c r="F44" i="14" s="1"/>
  <c r="AT504" i="12"/>
  <c r="F43" i="14" s="1"/>
  <c r="AS504" i="12"/>
  <c r="F42" i="14" s="1"/>
  <c r="AR504" i="12"/>
  <c r="F41" i="14" s="1"/>
  <c r="AQ504" i="12"/>
  <c r="F40" i="14" s="1"/>
  <c r="AP504" i="12"/>
  <c r="F39" i="14" s="1"/>
  <c r="AO504" i="12"/>
  <c r="F38" i="14" s="1"/>
  <c r="AN504" i="12"/>
  <c r="F37" i="14" s="1"/>
  <c r="AM504" i="12"/>
  <c r="F36" i="14" s="1"/>
  <c r="AL504" i="12"/>
  <c r="F35" i="14" s="1"/>
  <c r="AK504" i="12"/>
  <c r="F34" i="14" s="1"/>
  <c r="AJ504" i="12"/>
  <c r="F33" i="14" s="1"/>
  <c r="AI504" i="12"/>
  <c r="F32" i="14" s="1"/>
  <c r="AH504" i="12"/>
  <c r="F31" i="14" s="1"/>
  <c r="AG504" i="12"/>
  <c r="F30" i="14" s="1"/>
  <c r="AF504" i="12"/>
  <c r="F29" i="14" s="1"/>
  <c r="AE504" i="12"/>
  <c r="F28" i="14" s="1"/>
  <c r="AD504" i="12"/>
  <c r="F27" i="14" s="1"/>
  <c r="AC504" i="12"/>
  <c r="F26" i="14" s="1"/>
  <c r="AB504" i="12"/>
  <c r="F25" i="14" s="1"/>
  <c r="AA504" i="12"/>
  <c r="F24" i="14" s="1"/>
  <c r="Z504" i="12"/>
  <c r="F23" i="14" s="1"/>
  <c r="Y504" i="12"/>
  <c r="F22" i="14" s="1"/>
  <c r="X504" i="12"/>
  <c r="F21" i="14" s="1"/>
  <c r="W504" i="12"/>
  <c r="F20" i="14" s="1"/>
  <c r="V504" i="12"/>
  <c r="F19" i="14" s="1"/>
  <c r="U504" i="12"/>
  <c r="F18" i="14" s="1"/>
  <c r="T504" i="12"/>
  <c r="F17" i="14" s="1"/>
  <c r="S504" i="12"/>
  <c r="F16" i="14" s="1"/>
  <c r="R504" i="12"/>
  <c r="F15" i="14" s="1"/>
  <c r="Q504" i="12"/>
  <c r="F14" i="14" s="1"/>
  <c r="P504" i="12"/>
  <c r="F13" i="14" s="1"/>
  <c r="O504" i="12"/>
  <c r="F12" i="14" s="1"/>
  <c r="N504" i="12"/>
  <c r="F11" i="14" s="1"/>
  <c r="M504" i="12"/>
  <c r="F10" i="14" s="1"/>
  <c r="L504" i="12"/>
  <c r="F9" i="14" s="1"/>
  <c r="K504" i="12"/>
  <c r="F8" i="14" s="1"/>
  <c r="J504" i="12"/>
  <c r="F7" i="14" s="1"/>
  <c r="I504" i="12"/>
  <c r="F6" i="14" s="1"/>
  <c r="H504" i="12"/>
  <c r="F5" i="14" s="1"/>
  <c r="G504" i="12"/>
  <c r="F4" i="14" s="1"/>
  <c r="F504" i="12"/>
  <c r="F3" i="14" s="1"/>
  <c r="DA508" i="11"/>
  <c r="W102" i="14" s="1"/>
  <c r="Y102" i="14" s="1"/>
  <c r="CZ508" i="11"/>
  <c r="W101" i="14" s="1"/>
  <c r="Y101" i="14" s="1"/>
  <c r="CY508" i="11"/>
  <c r="W100" i="14" s="1"/>
  <c r="Y100" i="14" s="1"/>
  <c r="CX508" i="11"/>
  <c r="W99" i="14" s="1"/>
  <c r="Y99" i="14" s="1"/>
  <c r="CW508" i="11"/>
  <c r="W98" i="14" s="1"/>
  <c r="Y98" i="14" s="1"/>
  <c r="CV508" i="11"/>
  <c r="W97" i="14" s="1"/>
  <c r="Y97" i="14" s="1"/>
  <c r="CU508" i="11"/>
  <c r="W96" i="14" s="1"/>
  <c r="Y96" i="14" s="1"/>
  <c r="CT508" i="11"/>
  <c r="W95" i="14" s="1"/>
  <c r="Y95" i="14" s="1"/>
  <c r="CS508" i="11"/>
  <c r="W94" i="14" s="1"/>
  <c r="Y94" i="14" s="1"/>
  <c r="CR508" i="11"/>
  <c r="W93" i="14" s="1"/>
  <c r="Y93" i="14" s="1"/>
  <c r="CQ508" i="11"/>
  <c r="W92" i="14" s="1"/>
  <c r="Y92" i="14" s="1"/>
  <c r="CP508" i="11"/>
  <c r="W91" i="14" s="1"/>
  <c r="Y91" i="14" s="1"/>
  <c r="CO508" i="11"/>
  <c r="W90" i="14" s="1"/>
  <c r="Y90" i="14" s="1"/>
  <c r="CN508" i="11"/>
  <c r="W89" i="14" s="1"/>
  <c r="Y89" i="14" s="1"/>
  <c r="CM508" i="11"/>
  <c r="W88" i="14" s="1"/>
  <c r="CL508" i="11"/>
  <c r="W87" i="14" s="1"/>
  <c r="CK508" i="11"/>
  <c r="W86" i="14" s="1"/>
  <c r="Y86" i="14" s="1"/>
  <c r="CJ508" i="11"/>
  <c r="W85" i="14" s="1"/>
  <c r="Y85" i="14" s="1"/>
  <c r="CI508" i="11"/>
  <c r="W84" i="14" s="1"/>
  <c r="Y84" i="14" s="1"/>
  <c r="CH508" i="11"/>
  <c r="W83" i="14" s="1"/>
  <c r="Y83" i="14" s="1"/>
  <c r="CG508" i="11"/>
  <c r="W82" i="14" s="1"/>
  <c r="Y82" i="14" s="1"/>
  <c r="CF508" i="11"/>
  <c r="W81" i="14" s="1"/>
  <c r="Y81" i="14" s="1"/>
  <c r="CE508" i="11"/>
  <c r="W80" i="14" s="1"/>
  <c r="Y80" i="14" s="1"/>
  <c r="CD508" i="11"/>
  <c r="W79" i="14" s="1"/>
  <c r="Y79" i="14" s="1"/>
  <c r="CC508" i="11"/>
  <c r="W78" i="14" s="1"/>
  <c r="Y78" i="14" s="1"/>
  <c r="CB508" i="11"/>
  <c r="W77" i="14" s="1"/>
  <c r="Y77" i="14" s="1"/>
  <c r="CA508" i="11"/>
  <c r="W76" i="14" s="1"/>
  <c r="Y76" i="14" s="1"/>
  <c r="BZ508" i="11"/>
  <c r="W75" i="14" s="1"/>
  <c r="Y75" i="14" s="1"/>
  <c r="BY508" i="11"/>
  <c r="W74" i="14" s="1"/>
  <c r="Y74" i="14" s="1"/>
  <c r="BX508" i="11"/>
  <c r="W73" i="14" s="1"/>
  <c r="Y73" i="14" s="1"/>
  <c r="BW508" i="11"/>
  <c r="W72" i="14" s="1"/>
  <c r="Y72" i="14" s="1"/>
  <c r="BV508" i="11"/>
  <c r="W71" i="14" s="1"/>
  <c r="Y71" i="14" s="1"/>
  <c r="BU508" i="11"/>
  <c r="W70" i="14" s="1"/>
  <c r="Y70" i="14" s="1"/>
  <c r="BT508" i="11"/>
  <c r="W69" i="14" s="1"/>
  <c r="Y69" i="14" s="1"/>
  <c r="BS508" i="11"/>
  <c r="W68" i="14" s="1"/>
  <c r="Y68" i="14" s="1"/>
  <c r="BR508" i="11"/>
  <c r="W67" i="14" s="1"/>
  <c r="Y67" i="14" s="1"/>
  <c r="BQ508" i="11"/>
  <c r="W66" i="14" s="1"/>
  <c r="Y66" i="14" s="1"/>
  <c r="BP508" i="11"/>
  <c r="W65" i="14" s="1"/>
  <c r="Y65" i="14" s="1"/>
  <c r="BO508" i="11"/>
  <c r="W64" i="14" s="1"/>
  <c r="Y64" i="14" s="1"/>
  <c r="BN508" i="11"/>
  <c r="W63" i="14" s="1"/>
  <c r="Y63" i="14" s="1"/>
  <c r="BM508" i="11"/>
  <c r="W62" i="14" s="1"/>
  <c r="Y62" i="14" s="1"/>
  <c r="BL508" i="11"/>
  <c r="W61" i="14" s="1"/>
  <c r="Y61" i="14" s="1"/>
  <c r="BK508" i="11"/>
  <c r="W60" i="14" s="1"/>
  <c r="Y60" i="14" s="1"/>
  <c r="BJ508" i="11"/>
  <c r="W59" i="14" s="1"/>
  <c r="Y59" i="14" s="1"/>
  <c r="BI508" i="11"/>
  <c r="W58" i="14" s="1"/>
  <c r="Y58" i="14" s="1"/>
  <c r="BH508" i="11"/>
  <c r="W57" i="14" s="1"/>
  <c r="Y57" i="14" s="1"/>
  <c r="BG508" i="11"/>
  <c r="W56" i="14" s="1"/>
  <c r="Y56" i="14" s="1"/>
  <c r="BF508" i="11"/>
  <c r="W55" i="14" s="1"/>
  <c r="Y55" i="14" s="1"/>
  <c r="BE508" i="11"/>
  <c r="W54" i="14" s="1"/>
  <c r="Y54" i="14" s="1"/>
  <c r="BD508" i="11"/>
  <c r="W53" i="14" s="1"/>
  <c r="Y53" i="14" s="1"/>
  <c r="BC508" i="11"/>
  <c r="W52" i="14" s="1"/>
  <c r="Y52" i="14" s="1"/>
  <c r="BB508" i="11"/>
  <c r="W51" i="14" s="1"/>
  <c r="Y51" i="14" s="1"/>
  <c r="BA508" i="11"/>
  <c r="W50" i="14" s="1"/>
  <c r="Y50" i="14" s="1"/>
  <c r="AZ508" i="11"/>
  <c r="W49" i="14" s="1"/>
  <c r="Y49" i="14" s="1"/>
  <c r="AY508" i="11"/>
  <c r="W48" i="14" s="1"/>
  <c r="Y48" i="14" s="1"/>
  <c r="AX508" i="11"/>
  <c r="W47" i="14" s="1"/>
  <c r="Y47" i="14" s="1"/>
  <c r="AW508" i="11"/>
  <c r="W46" i="14" s="1"/>
  <c r="Y46" i="14" s="1"/>
  <c r="AV508" i="11"/>
  <c r="W45" i="14" s="1"/>
  <c r="Y45" i="14" s="1"/>
  <c r="AU508" i="11"/>
  <c r="W44" i="14" s="1"/>
  <c r="Y44" i="14" s="1"/>
  <c r="AT508" i="11"/>
  <c r="W43" i="14" s="1"/>
  <c r="Y43" i="14" s="1"/>
  <c r="AS508" i="11"/>
  <c r="W42" i="14" s="1"/>
  <c r="Y42" i="14" s="1"/>
  <c r="AR508" i="11"/>
  <c r="W41" i="14" s="1"/>
  <c r="Y41" i="14" s="1"/>
  <c r="AQ508" i="11"/>
  <c r="W40" i="14" s="1"/>
  <c r="Y40" i="14" s="1"/>
  <c r="AP508" i="11"/>
  <c r="W39" i="14" s="1"/>
  <c r="Y39" i="14" s="1"/>
  <c r="AO508" i="11"/>
  <c r="W38" i="14" s="1"/>
  <c r="Y38" i="14" s="1"/>
  <c r="AN508" i="11"/>
  <c r="W37" i="14" s="1"/>
  <c r="Y37" i="14" s="1"/>
  <c r="AM508" i="11"/>
  <c r="W36" i="14" s="1"/>
  <c r="Y36" i="14" s="1"/>
  <c r="AL508" i="11"/>
  <c r="W35" i="14" s="1"/>
  <c r="Y35" i="14" s="1"/>
  <c r="AK508" i="11"/>
  <c r="W34" i="14" s="1"/>
  <c r="Y34" i="14" s="1"/>
  <c r="AJ508" i="11"/>
  <c r="W33" i="14" s="1"/>
  <c r="Y33" i="14" s="1"/>
  <c r="AI508" i="11"/>
  <c r="W32" i="14" s="1"/>
  <c r="Y32" i="14" s="1"/>
  <c r="AH508" i="11"/>
  <c r="W31" i="14" s="1"/>
  <c r="Y31" i="14" s="1"/>
  <c r="AG508" i="11"/>
  <c r="W30" i="14" s="1"/>
  <c r="Y30" i="14" s="1"/>
  <c r="AF508" i="11"/>
  <c r="W29" i="14" s="1"/>
  <c r="Y29" i="14" s="1"/>
  <c r="AE508" i="11"/>
  <c r="W28" i="14" s="1"/>
  <c r="Y28" i="14" s="1"/>
  <c r="AD508" i="11"/>
  <c r="W27" i="14" s="1"/>
  <c r="Y27" i="14" s="1"/>
  <c r="AC508" i="11"/>
  <c r="W26" i="14" s="1"/>
  <c r="Y26" i="14" s="1"/>
  <c r="AB508" i="11"/>
  <c r="W25" i="14" s="1"/>
  <c r="Y25" i="14" s="1"/>
  <c r="AA508" i="11"/>
  <c r="W24" i="14" s="1"/>
  <c r="Y24" i="14" s="1"/>
  <c r="Z508" i="11"/>
  <c r="W23" i="14" s="1"/>
  <c r="Y23" i="14" s="1"/>
  <c r="Y508" i="11"/>
  <c r="W22" i="14" s="1"/>
  <c r="Y22" i="14" s="1"/>
  <c r="X508" i="11"/>
  <c r="W21" i="14" s="1"/>
  <c r="Y21" i="14" s="1"/>
  <c r="W508" i="11"/>
  <c r="W20" i="14" s="1"/>
  <c r="Y20" i="14" s="1"/>
  <c r="V508" i="11"/>
  <c r="W19" i="14" s="1"/>
  <c r="Y19" i="14" s="1"/>
  <c r="U508" i="11"/>
  <c r="W18" i="14" s="1"/>
  <c r="Y18" i="14" s="1"/>
  <c r="T508" i="11"/>
  <c r="W17" i="14" s="1"/>
  <c r="Y17" i="14" s="1"/>
  <c r="S508" i="11"/>
  <c r="W16" i="14" s="1"/>
  <c r="Y16" i="14" s="1"/>
  <c r="R508" i="11"/>
  <c r="W15" i="14" s="1"/>
  <c r="Y15" i="14" s="1"/>
  <c r="Q508" i="11"/>
  <c r="W14" i="14" s="1"/>
  <c r="Y14" i="14" s="1"/>
  <c r="P508" i="11"/>
  <c r="W13" i="14" s="1"/>
  <c r="Y13" i="14" s="1"/>
  <c r="O508" i="11"/>
  <c r="W12" i="14" s="1"/>
  <c r="Y12" i="14" s="1"/>
  <c r="N508" i="11"/>
  <c r="W11" i="14" s="1"/>
  <c r="Y11" i="14" s="1"/>
  <c r="M508" i="11"/>
  <c r="W10" i="14" s="1"/>
  <c r="Y10" i="14" s="1"/>
  <c r="L508" i="11"/>
  <c r="W9" i="14" s="1"/>
  <c r="Y9" i="14" s="1"/>
  <c r="K508" i="11"/>
  <c r="W8" i="14" s="1"/>
  <c r="Y8" i="14" s="1"/>
  <c r="J508" i="11"/>
  <c r="W7" i="14" s="1"/>
  <c r="Y7" i="14" s="1"/>
  <c r="I508" i="11"/>
  <c r="W6" i="14" s="1"/>
  <c r="Y6" i="14" s="1"/>
  <c r="H508" i="11"/>
  <c r="W5" i="14" s="1"/>
  <c r="Y5" i="14" s="1"/>
  <c r="G508" i="11"/>
  <c r="W4" i="14" s="1"/>
  <c r="Y4" i="14" s="1"/>
  <c r="F508" i="11"/>
  <c r="W3" i="14" s="1"/>
  <c r="DA507" i="11"/>
  <c r="S102" i="14" s="1"/>
  <c r="U102" i="14" s="1"/>
  <c r="CZ507" i="11"/>
  <c r="S101" i="14" s="1"/>
  <c r="U101" i="14" s="1"/>
  <c r="CY507" i="11"/>
  <c r="S100" i="14" s="1"/>
  <c r="U100" i="14" s="1"/>
  <c r="CX507" i="11"/>
  <c r="S99" i="14" s="1"/>
  <c r="U99" i="14" s="1"/>
  <c r="CW507" i="11"/>
  <c r="S98" i="14" s="1"/>
  <c r="U98" i="14" s="1"/>
  <c r="CV507" i="11"/>
  <c r="S97" i="14" s="1"/>
  <c r="U97" i="14" s="1"/>
  <c r="CU507" i="11"/>
  <c r="S96" i="14" s="1"/>
  <c r="U96" i="14" s="1"/>
  <c r="CT507" i="11"/>
  <c r="S95" i="14" s="1"/>
  <c r="U95" i="14" s="1"/>
  <c r="CS507" i="11"/>
  <c r="S94" i="14" s="1"/>
  <c r="U94" i="14" s="1"/>
  <c r="CR507" i="11"/>
  <c r="S93" i="14" s="1"/>
  <c r="U93" i="14" s="1"/>
  <c r="CQ507" i="11"/>
  <c r="S92" i="14" s="1"/>
  <c r="U92" i="14" s="1"/>
  <c r="CP507" i="11"/>
  <c r="S91" i="14" s="1"/>
  <c r="U91" i="14" s="1"/>
  <c r="CO507" i="11"/>
  <c r="S90" i="14" s="1"/>
  <c r="U90" i="14" s="1"/>
  <c r="CN507" i="11"/>
  <c r="S89" i="14" s="1"/>
  <c r="U89" i="14" s="1"/>
  <c r="CM507" i="11"/>
  <c r="S88" i="14" s="1"/>
  <c r="CL507" i="11"/>
  <c r="S87" i="14" s="1"/>
  <c r="CK507" i="11"/>
  <c r="S86" i="14" s="1"/>
  <c r="U86" i="14" s="1"/>
  <c r="CJ507" i="11"/>
  <c r="S85" i="14" s="1"/>
  <c r="U85" i="14" s="1"/>
  <c r="CI507" i="11"/>
  <c r="S84" i="14" s="1"/>
  <c r="U84" i="14" s="1"/>
  <c r="CH507" i="11"/>
  <c r="S83" i="14" s="1"/>
  <c r="U83" i="14" s="1"/>
  <c r="CG507" i="11"/>
  <c r="S82" i="14" s="1"/>
  <c r="U82" i="14" s="1"/>
  <c r="CF507" i="11"/>
  <c r="S81" i="14" s="1"/>
  <c r="U81" i="14" s="1"/>
  <c r="CE507" i="11"/>
  <c r="S80" i="14" s="1"/>
  <c r="U80" i="14" s="1"/>
  <c r="CD507" i="11"/>
  <c r="S79" i="14" s="1"/>
  <c r="U79" i="14" s="1"/>
  <c r="CC507" i="11"/>
  <c r="S78" i="14" s="1"/>
  <c r="U78" i="14" s="1"/>
  <c r="CB507" i="11"/>
  <c r="S77" i="14" s="1"/>
  <c r="U77" i="14" s="1"/>
  <c r="CA507" i="11"/>
  <c r="S76" i="14" s="1"/>
  <c r="U76" i="14" s="1"/>
  <c r="BZ507" i="11"/>
  <c r="S75" i="14" s="1"/>
  <c r="U75" i="14" s="1"/>
  <c r="BY507" i="11"/>
  <c r="S74" i="14" s="1"/>
  <c r="U74" i="14" s="1"/>
  <c r="BX507" i="11"/>
  <c r="S73" i="14" s="1"/>
  <c r="U73" i="14" s="1"/>
  <c r="BW507" i="11"/>
  <c r="S72" i="14" s="1"/>
  <c r="U72" i="14" s="1"/>
  <c r="BV507" i="11"/>
  <c r="S71" i="14" s="1"/>
  <c r="U71" i="14" s="1"/>
  <c r="BU507" i="11"/>
  <c r="S70" i="14" s="1"/>
  <c r="U70" i="14" s="1"/>
  <c r="BT507" i="11"/>
  <c r="S69" i="14" s="1"/>
  <c r="U69" i="14" s="1"/>
  <c r="BS507" i="11"/>
  <c r="S68" i="14" s="1"/>
  <c r="U68" i="14" s="1"/>
  <c r="BR507" i="11"/>
  <c r="S67" i="14" s="1"/>
  <c r="U67" i="14" s="1"/>
  <c r="BQ507" i="11"/>
  <c r="S66" i="14" s="1"/>
  <c r="U66" i="14" s="1"/>
  <c r="BP507" i="11"/>
  <c r="S65" i="14" s="1"/>
  <c r="U65" i="14" s="1"/>
  <c r="BO507" i="11"/>
  <c r="S64" i="14" s="1"/>
  <c r="U64" i="14" s="1"/>
  <c r="BN507" i="11"/>
  <c r="S63" i="14" s="1"/>
  <c r="U63" i="14" s="1"/>
  <c r="BM507" i="11"/>
  <c r="S62" i="14" s="1"/>
  <c r="U62" i="14" s="1"/>
  <c r="BL507" i="11"/>
  <c r="S61" i="14" s="1"/>
  <c r="U61" i="14" s="1"/>
  <c r="BK507" i="11"/>
  <c r="S60" i="14" s="1"/>
  <c r="U60" i="14" s="1"/>
  <c r="BJ507" i="11"/>
  <c r="S59" i="14" s="1"/>
  <c r="U59" i="14" s="1"/>
  <c r="BI507" i="11"/>
  <c r="S58" i="14" s="1"/>
  <c r="U58" i="14" s="1"/>
  <c r="BH507" i="11"/>
  <c r="S57" i="14" s="1"/>
  <c r="U57" i="14" s="1"/>
  <c r="BG507" i="11"/>
  <c r="S56" i="14" s="1"/>
  <c r="U56" i="14" s="1"/>
  <c r="BF507" i="11"/>
  <c r="S55" i="14" s="1"/>
  <c r="U55" i="14" s="1"/>
  <c r="BE507" i="11"/>
  <c r="S54" i="14" s="1"/>
  <c r="U54" i="14" s="1"/>
  <c r="BD507" i="11"/>
  <c r="S53" i="14" s="1"/>
  <c r="U53" i="14" s="1"/>
  <c r="BC507" i="11"/>
  <c r="S52" i="14" s="1"/>
  <c r="U52" i="14" s="1"/>
  <c r="BB507" i="11"/>
  <c r="S51" i="14" s="1"/>
  <c r="U51" i="14" s="1"/>
  <c r="BA507" i="11"/>
  <c r="S50" i="14" s="1"/>
  <c r="U50" i="14" s="1"/>
  <c r="AZ507" i="11"/>
  <c r="S49" i="14" s="1"/>
  <c r="U49" i="14" s="1"/>
  <c r="AY507" i="11"/>
  <c r="S48" i="14" s="1"/>
  <c r="U48" i="14" s="1"/>
  <c r="AX507" i="11"/>
  <c r="S47" i="14" s="1"/>
  <c r="U47" i="14" s="1"/>
  <c r="AW507" i="11"/>
  <c r="S46" i="14" s="1"/>
  <c r="U46" i="14" s="1"/>
  <c r="AV507" i="11"/>
  <c r="S45" i="14" s="1"/>
  <c r="U45" i="14" s="1"/>
  <c r="AU507" i="11"/>
  <c r="S44" i="14" s="1"/>
  <c r="U44" i="14" s="1"/>
  <c r="AT507" i="11"/>
  <c r="S43" i="14" s="1"/>
  <c r="U43" i="14" s="1"/>
  <c r="AS507" i="11"/>
  <c r="S42" i="14" s="1"/>
  <c r="U42" i="14" s="1"/>
  <c r="AR507" i="11"/>
  <c r="S41" i="14" s="1"/>
  <c r="U41" i="14" s="1"/>
  <c r="AQ507" i="11"/>
  <c r="S40" i="14" s="1"/>
  <c r="U40" i="14" s="1"/>
  <c r="AP507" i="11"/>
  <c r="S39" i="14" s="1"/>
  <c r="U39" i="14" s="1"/>
  <c r="AO507" i="11"/>
  <c r="S38" i="14" s="1"/>
  <c r="U38" i="14" s="1"/>
  <c r="AN507" i="11"/>
  <c r="S37" i="14" s="1"/>
  <c r="U37" i="14" s="1"/>
  <c r="AM507" i="11"/>
  <c r="S36" i="14" s="1"/>
  <c r="U36" i="14" s="1"/>
  <c r="AL507" i="11"/>
  <c r="S35" i="14" s="1"/>
  <c r="U35" i="14" s="1"/>
  <c r="AK507" i="11"/>
  <c r="S34" i="14" s="1"/>
  <c r="U34" i="14" s="1"/>
  <c r="AJ507" i="11"/>
  <c r="S33" i="14" s="1"/>
  <c r="U33" i="14" s="1"/>
  <c r="AI507" i="11"/>
  <c r="S32" i="14" s="1"/>
  <c r="U32" i="14" s="1"/>
  <c r="AH507" i="11"/>
  <c r="S31" i="14" s="1"/>
  <c r="U31" i="14" s="1"/>
  <c r="AG507" i="11"/>
  <c r="S30" i="14" s="1"/>
  <c r="U30" i="14" s="1"/>
  <c r="AF507" i="11"/>
  <c r="S29" i="14" s="1"/>
  <c r="U29" i="14" s="1"/>
  <c r="AE507" i="11"/>
  <c r="S28" i="14" s="1"/>
  <c r="U28" i="14" s="1"/>
  <c r="AD507" i="11"/>
  <c r="S27" i="14" s="1"/>
  <c r="U27" i="14" s="1"/>
  <c r="AC507" i="11"/>
  <c r="S26" i="14" s="1"/>
  <c r="U26" i="14" s="1"/>
  <c r="AB507" i="11"/>
  <c r="S25" i="14" s="1"/>
  <c r="U25" i="14" s="1"/>
  <c r="AA507" i="11"/>
  <c r="S24" i="14" s="1"/>
  <c r="U24" i="14" s="1"/>
  <c r="Z507" i="11"/>
  <c r="S23" i="14" s="1"/>
  <c r="U23" i="14" s="1"/>
  <c r="Y507" i="11"/>
  <c r="S22" i="14" s="1"/>
  <c r="U22" i="14" s="1"/>
  <c r="X507" i="11"/>
  <c r="S21" i="14" s="1"/>
  <c r="U21" i="14" s="1"/>
  <c r="W507" i="11"/>
  <c r="S20" i="14" s="1"/>
  <c r="U20" i="14" s="1"/>
  <c r="V507" i="11"/>
  <c r="S19" i="14" s="1"/>
  <c r="U19" i="14" s="1"/>
  <c r="U507" i="11"/>
  <c r="S18" i="14" s="1"/>
  <c r="U18" i="14" s="1"/>
  <c r="T507" i="11"/>
  <c r="S17" i="14" s="1"/>
  <c r="U17" i="14" s="1"/>
  <c r="S507" i="11"/>
  <c r="S16" i="14" s="1"/>
  <c r="U16" i="14" s="1"/>
  <c r="R507" i="11"/>
  <c r="S15" i="14" s="1"/>
  <c r="U15" i="14" s="1"/>
  <c r="Q507" i="11"/>
  <c r="S14" i="14" s="1"/>
  <c r="U14" i="14" s="1"/>
  <c r="P507" i="11"/>
  <c r="S13" i="14" s="1"/>
  <c r="U13" i="14" s="1"/>
  <c r="O507" i="11"/>
  <c r="S12" i="14" s="1"/>
  <c r="U12" i="14" s="1"/>
  <c r="N507" i="11"/>
  <c r="S11" i="14" s="1"/>
  <c r="U11" i="14" s="1"/>
  <c r="M507" i="11"/>
  <c r="S10" i="14" s="1"/>
  <c r="U10" i="14" s="1"/>
  <c r="L507" i="11"/>
  <c r="S9" i="14" s="1"/>
  <c r="U9" i="14" s="1"/>
  <c r="K507" i="11"/>
  <c r="S8" i="14" s="1"/>
  <c r="U8" i="14" s="1"/>
  <c r="J507" i="11"/>
  <c r="S7" i="14" s="1"/>
  <c r="U7" i="14" s="1"/>
  <c r="I507" i="11"/>
  <c r="S6" i="14" s="1"/>
  <c r="U6" i="14" s="1"/>
  <c r="H507" i="11"/>
  <c r="S5" i="14" s="1"/>
  <c r="U5" i="14" s="1"/>
  <c r="G507" i="11"/>
  <c r="S4" i="14" s="1"/>
  <c r="U4" i="14" s="1"/>
  <c r="F507" i="11"/>
  <c r="S3" i="14" s="1"/>
  <c r="DA506" i="11"/>
  <c r="O102" i="14" s="1"/>
  <c r="Q102" i="14" s="1"/>
  <c r="CZ506" i="11"/>
  <c r="O101" i="14" s="1"/>
  <c r="Q101" i="14" s="1"/>
  <c r="CY506" i="11"/>
  <c r="O100" i="14" s="1"/>
  <c r="Q100" i="14" s="1"/>
  <c r="CX506" i="11"/>
  <c r="O99" i="14" s="1"/>
  <c r="Q99" i="14" s="1"/>
  <c r="CW506" i="11"/>
  <c r="O98" i="14" s="1"/>
  <c r="Q98" i="14" s="1"/>
  <c r="CV506" i="11"/>
  <c r="O97" i="14" s="1"/>
  <c r="Q97" i="14" s="1"/>
  <c r="CU506" i="11"/>
  <c r="O96" i="14" s="1"/>
  <c r="Q96" i="14" s="1"/>
  <c r="CT506" i="11"/>
  <c r="O95" i="14" s="1"/>
  <c r="Q95" i="14" s="1"/>
  <c r="CS506" i="11"/>
  <c r="O94" i="14" s="1"/>
  <c r="Q94" i="14" s="1"/>
  <c r="CR506" i="11"/>
  <c r="O93" i="14" s="1"/>
  <c r="Q93" i="14" s="1"/>
  <c r="CQ506" i="11"/>
  <c r="O92" i="14" s="1"/>
  <c r="Q92" i="14" s="1"/>
  <c r="CP506" i="11"/>
  <c r="O91" i="14" s="1"/>
  <c r="Q91" i="14" s="1"/>
  <c r="CO506" i="11"/>
  <c r="O90" i="14" s="1"/>
  <c r="Q90" i="14" s="1"/>
  <c r="CN506" i="11"/>
  <c r="O89" i="14" s="1"/>
  <c r="Q89" i="14" s="1"/>
  <c r="CM506" i="11"/>
  <c r="O88" i="14" s="1"/>
  <c r="CL506" i="11"/>
  <c r="O87" i="14" s="1"/>
  <c r="CK506" i="11"/>
  <c r="O86" i="14" s="1"/>
  <c r="Q86" i="14" s="1"/>
  <c r="CJ506" i="11"/>
  <c r="O85" i="14" s="1"/>
  <c r="Q85" i="14" s="1"/>
  <c r="CI506" i="11"/>
  <c r="O84" i="14" s="1"/>
  <c r="Q84" i="14" s="1"/>
  <c r="CH506" i="11"/>
  <c r="O83" i="14" s="1"/>
  <c r="Q83" i="14" s="1"/>
  <c r="CG506" i="11"/>
  <c r="O82" i="14" s="1"/>
  <c r="Q82" i="14" s="1"/>
  <c r="CF506" i="11"/>
  <c r="O81" i="14" s="1"/>
  <c r="Q81" i="14" s="1"/>
  <c r="CE506" i="11"/>
  <c r="O80" i="14" s="1"/>
  <c r="Q80" i="14" s="1"/>
  <c r="CD506" i="11"/>
  <c r="O79" i="14" s="1"/>
  <c r="Q79" i="14" s="1"/>
  <c r="CC506" i="11"/>
  <c r="O78" i="14" s="1"/>
  <c r="Q78" i="14" s="1"/>
  <c r="CB506" i="11"/>
  <c r="O77" i="14" s="1"/>
  <c r="Q77" i="14" s="1"/>
  <c r="CA506" i="11"/>
  <c r="O76" i="14" s="1"/>
  <c r="Q76" i="14" s="1"/>
  <c r="BZ506" i="11"/>
  <c r="O75" i="14" s="1"/>
  <c r="Q75" i="14" s="1"/>
  <c r="BY506" i="11"/>
  <c r="O74" i="14" s="1"/>
  <c r="Q74" i="14" s="1"/>
  <c r="BX506" i="11"/>
  <c r="O73" i="14" s="1"/>
  <c r="Q73" i="14" s="1"/>
  <c r="BW506" i="11"/>
  <c r="O72" i="14" s="1"/>
  <c r="Q72" i="14" s="1"/>
  <c r="BV506" i="11"/>
  <c r="O71" i="14" s="1"/>
  <c r="Q71" i="14" s="1"/>
  <c r="BU506" i="11"/>
  <c r="O70" i="14" s="1"/>
  <c r="Q70" i="14" s="1"/>
  <c r="BT506" i="11"/>
  <c r="O69" i="14" s="1"/>
  <c r="Q69" i="14" s="1"/>
  <c r="BS506" i="11"/>
  <c r="O68" i="14" s="1"/>
  <c r="Q68" i="14" s="1"/>
  <c r="BR506" i="11"/>
  <c r="O67" i="14" s="1"/>
  <c r="Q67" i="14" s="1"/>
  <c r="BQ506" i="11"/>
  <c r="O66" i="14" s="1"/>
  <c r="Q66" i="14" s="1"/>
  <c r="BP506" i="11"/>
  <c r="O65" i="14" s="1"/>
  <c r="Q65" i="14" s="1"/>
  <c r="BO506" i="11"/>
  <c r="O64" i="14" s="1"/>
  <c r="Q64" i="14" s="1"/>
  <c r="BN506" i="11"/>
  <c r="O63" i="14" s="1"/>
  <c r="Q63" i="14" s="1"/>
  <c r="BM506" i="11"/>
  <c r="O62" i="14" s="1"/>
  <c r="Q62" i="14" s="1"/>
  <c r="BL506" i="11"/>
  <c r="O61" i="14" s="1"/>
  <c r="Q61" i="14" s="1"/>
  <c r="BK506" i="11"/>
  <c r="O60" i="14" s="1"/>
  <c r="Q60" i="14" s="1"/>
  <c r="BJ506" i="11"/>
  <c r="O59" i="14" s="1"/>
  <c r="Q59" i="14" s="1"/>
  <c r="BI506" i="11"/>
  <c r="O58" i="14" s="1"/>
  <c r="Q58" i="14" s="1"/>
  <c r="BH506" i="11"/>
  <c r="O57" i="14" s="1"/>
  <c r="Q57" i="14" s="1"/>
  <c r="BG506" i="11"/>
  <c r="O56" i="14" s="1"/>
  <c r="Q56" i="14" s="1"/>
  <c r="BF506" i="11"/>
  <c r="O55" i="14" s="1"/>
  <c r="Q55" i="14" s="1"/>
  <c r="BE506" i="11"/>
  <c r="O54" i="14" s="1"/>
  <c r="Q54" i="14" s="1"/>
  <c r="BD506" i="11"/>
  <c r="O53" i="14" s="1"/>
  <c r="Q53" i="14" s="1"/>
  <c r="BC506" i="11"/>
  <c r="O52" i="14" s="1"/>
  <c r="Q52" i="14" s="1"/>
  <c r="BB506" i="11"/>
  <c r="O51" i="14" s="1"/>
  <c r="Q51" i="14" s="1"/>
  <c r="BA506" i="11"/>
  <c r="O50" i="14" s="1"/>
  <c r="Q50" i="14" s="1"/>
  <c r="AZ506" i="11"/>
  <c r="O49" i="14" s="1"/>
  <c r="Q49" i="14" s="1"/>
  <c r="AY506" i="11"/>
  <c r="O48" i="14" s="1"/>
  <c r="Q48" i="14" s="1"/>
  <c r="AX506" i="11"/>
  <c r="O47" i="14" s="1"/>
  <c r="Q47" i="14" s="1"/>
  <c r="AW506" i="11"/>
  <c r="O46" i="14" s="1"/>
  <c r="Q46" i="14" s="1"/>
  <c r="AV506" i="11"/>
  <c r="O45" i="14" s="1"/>
  <c r="Q45" i="14" s="1"/>
  <c r="AU506" i="11"/>
  <c r="O44" i="14" s="1"/>
  <c r="Q44" i="14" s="1"/>
  <c r="AT506" i="11"/>
  <c r="O43" i="14" s="1"/>
  <c r="Q43" i="14" s="1"/>
  <c r="AS506" i="11"/>
  <c r="O42" i="14" s="1"/>
  <c r="Q42" i="14" s="1"/>
  <c r="AR506" i="11"/>
  <c r="O41" i="14" s="1"/>
  <c r="Q41" i="14" s="1"/>
  <c r="AQ506" i="11"/>
  <c r="O40" i="14" s="1"/>
  <c r="Q40" i="14" s="1"/>
  <c r="AP506" i="11"/>
  <c r="O39" i="14" s="1"/>
  <c r="Q39" i="14" s="1"/>
  <c r="AO506" i="11"/>
  <c r="O38" i="14" s="1"/>
  <c r="Q38" i="14" s="1"/>
  <c r="AN506" i="11"/>
  <c r="O37" i="14" s="1"/>
  <c r="Q37" i="14" s="1"/>
  <c r="AM506" i="11"/>
  <c r="O36" i="14" s="1"/>
  <c r="Q36" i="14" s="1"/>
  <c r="AL506" i="11"/>
  <c r="O35" i="14" s="1"/>
  <c r="Q35" i="14" s="1"/>
  <c r="AK506" i="11"/>
  <c r="O34" i="14" s="1"/>
  <c r="Q34" i="14" s="1"/>
  <c r="AJ506" i="11"/>
  <c r="O33" i="14" s="1"/>
  <c r="Q33" i="14" s="1"/>
  <c r="AI506" i="11"/>
  <c r="O32" i="14" s="1"/>
  <c r="Q32" i="14" s="1"/>
  <c r="AH506" i="11"/>
  <c r="O31" i="14" s="1"/>
  <c r="Q31" i="14" s="1"/>
  <c r="AG506" i="11"/>
  <c r="O30" i="14" s="1"/>
  <c r="Q30" i="14" s="1"/>
  <c r="AF506" i="11"/>
  <c r="O29" i="14" s="1"/>
  <c r="Q29" i="14" s="1"/>
  <c r="AE506" i="11"/>
  <c r="O28" i="14" s="1"/>
  <c r="Q28" i="14" s="1"/>
  <c r="AD506" i="11"/>
  <c r="O27" i="14" s="1"/>
  <c r="Q27" i="14" s="1"/>
  <c r="AC506" i="11"/>
  <c r="O26" i="14" s="1"/>
  <c r="Q26" i="14" s="1"/>
  <c r="AB506" i="11"/>
  <c r="O25" i="14" s="1"/>
  <c r="Q25" i="14" s="1"/>
  <c r="AA506" i="11"/>
  <c r="O24" i="14" s="1"/>
  <c r="Q24" i="14" s="1"/>
  <c r="Z506" i="11"/>
  <c r="O23" i="14" s="1"/>
  <c r="Q23" i="14" s="1"/>
  <c r="Y506" i="11"/>
  <c r="O22" i="14" s="1"/>
  <c r="Q22" i="14" s="1"/>
  <c r="X506" i="11"/>
  <c r="O21" i="14" s="1"/>
  <c r="Q21" i="14" s="1"/>
  <c r="W506" i="11"/>
  <c r="O20" i="14" s="1"/>
  <c r="Q20" i="14" s="1"/>
  <c r="V506" i="11"/>
  <c r="O19" i="14" s="1"/>
  <c r="Q19" i="14" s="1"/>
  <c r="U506" i="11"/>
  <c r="O18" i="14" s="1"/>
  <c r="Q18" i="14" s="1"/>
  <c r="T506" i="11"/>
  <c r="O17" i="14" s="1"/>
  <c r="Q17" i="14" s="1"/>
  <c r="S506" i="11"/>
  <c r="O16" i="14" s="1"/>
  <c r="Q16" i="14" s="1"/>
  <c r="R506" i="11"/>
  <c r="O15" i="14" s="1"/>
  <c r="Q15" i="14" s="1"/>
  <c r="Q506" i="11"/>
  <c r="O14" i="14" s="1"/>
  <c r="Q14" i="14" s="1"/>
  <c r="P506" i="11"/>
  <c r="O13" i="14" s="1"/>
  <c r="Q13" i="14" s="1"/>
  <c r="O506" i="11"/>
  <c r="O12" i="14" s="1"/>
  <c r="Q12" i="14" s="1"/>
  <c r="N506" i="11"/>
  <c r="O11" i="14" s="1"/>
  <c r="Q11" i="14" s="1"/>
  <c r="M506" i="11"/>
  <c r="O10" i="14" s="1"/>
  <c r="Q10" i="14" s="1"/>
  <c r="L506" i="11"/>
  <c r="O9" i="14" s="1"/>
  <c r="Q9" i="14" s="1"/>
  <c r="K506" i="11"/>
  <c r="O8" i="14" s="1"/>
  <c r="Q8" i="14" s="1"/>
  <c r="J506" i="11"/>
  <c r="O7" i="14" s="1"/>
  <c r="Q7" i="14" s="1"/>
  <c r="I506" i="11"/>
  <c r="O6" i="14" s="1"/>
  <c r="Q6" i="14" s="1"/>
  <c r="H506" i="11"/>
  <c r="O5" i="14" s="1"/>
  <c r="Q5" i="14" s="1"/>
  <c r="G506" i="11"/>
  <c r="O4" i="14" s="1"/>
  <c r="Q4" i="14" s="1"/>
  <c r="F506" i="11"/>
  <c r="O3" i="14" s="1"/>
  <c r="DA505" i="11"/>
  <c r="K102" i="14" s="1"/>
  <c r="M102" i="14" s="1"/>
  <c r="CZ505" i="11"/>
  <c r="K101" i="14" s="1"/>
  <c r="M101" i="14" s="1"/>
  <c r="CY505" i="11"/>
  <c r="K100" i="14" s="1"/>
  <c r="M100" i="14" s="1"/>
  <c r="CX505" i="11"/>
  <c r="K99" i="14" s="1"/>
  <c r="M99" i="14" s="1"/>
  <c r="CW505" i="11"/>
  <c r="K98" i="14" s="1"/>
  <c r="M98" i="14" s="1"/>
  <c r="CV505" i="11"/>
  <c r="K97" i="14" s="1"/>
  <c r="M97" i="14" s="1"/>
  <c r="CU505" i="11"/>
  <c r="K96" i="14" s="1"/>
  <c r="M96" i="14" s="1"/>
  <c r="CT505" i="11"/>
  <c r="K95" i="14" s="1"/>
  <c r="M95" i="14" s="1"/>
  <c r="CS505" i="11"/>
  <c r="K94" i="14" s="1"/>
  <c r="M94" i="14" s="1"/>
  <c r="CR505" i="11"/>
  <c r="K93" i="14" s="1"/>
  <c r="M93" i="14" s="1"/>
  <c r="CQ505" i="11"/>
  <c r="K92" i="14" s="1"/>
  <c r="M92" i="14" s="1"/>
  <c r="CP505" i="11"/>
  <c r="K91" i="14" s="1"/>
  <c r="M91" i="14" s="1"/>
  <c r="CO505" i="11"/>
  <c r="K90" i="14" s="1"/>
  <c r="M90" i="14" s="1"/>
  <c r="CN505" i="11"/>
  <c r="K89" i="14" s="1"/>
  <c r="M89" i="14" s="1"/>
  <c r="CM505" i="11"/>
  <c r="K88" i="14" s="1"/>
  <c r="CL505" i="11"/>
  <c r="K87" i="14" s="1"/>
  <c r="CK505" i="11"/>
  <c r="K86" i="14" s="1"/>
  <c r="M86" i="14" s="1"/>
  <c r="CJ505" i="11"/>
  <c r="K85" i="14" s="1"/>
  <c r="M85" i="14" s="1"/>
  <c r="CI505" i="11"/>
  <c r="K84" i="14" s="1"/>
  <c r="M84" i="14" s="1"/>
  <c r="CH505" i="11"/>
  <c r="K83" i="14" s="1"/>
  <c r="M83" i="14" s="1"/>
  <c r="CG505" i="11"/>
  <c r="K82" i="14" s="1"/>
  <c r="M82" i="14" s="1"/>
  <c r="CF505" i="11"/>
  <c r="K81" i="14" s="1"/>
  <c r="M81" i="14" s="1"/>
  <c r="CE505" i="11"/>
  <c r="K80" i="14" s="1"/>
  <c r="M80" i="14" s="1"/>
  <c r="CD505" i="11"/>
  <c r="K79" i="14" s="1"/>
  <c r="M79" i="14" s="1"/>
  <c r="CC505" i="11"/>
  <c r="K78" i="14" s="1"/>
  <c r="M78" i="14" s="1"/>
  <c r="CB505" i="11"/>
  <c r="K77" i="14" s="1"/>
  <c r="M77" i="14" s="1"/>
  <c r="CA505" i="11"/>
  <c r="K76" i="14" s="1"/>
  <c r="M76" i="14" s="1"/>
  <c r="BZ505" i="11"/>
  <c r="K75" i="14" s="1"/>
  <c r="M75" i="14" s="1"/>
  <c r="BY505" i="11"/>
  <c r="K74" i="14" s="1"/>
  <c r="M74" i="14" s="1"/>
  <c r="BX505" i="11"/>
  <c r="K73" i="14" s="1"/>
  <c r="M73" i="14" s="1"/>
  <c r="BW505" i="11"/>
  <c r="K72" i="14" s="1"/>
  <c r="M72" i="14" s="1"/>
  <c r="BV505" i="11"/>
  <c r="K71" i="14" s="1"/>
  <c r="M71" i="14" s="1"/>
  <c r="BU505" i="11"/>
  <c r="K70" i="14" s="1"/>
  <c r="M70" i="14" s="1"/>
  <c r="BT505" i="11"/>
  <c r="K69" i="14" s="1"/>
  <c r="M69" i="14" s="1"/>
  <c r="BS505" i="11"/>
  <c r="K68" i="14" s="1"/>
  <c r="M68" i="14" s="1"/>
  <c r="BR505" i="11"/>
  <c r="K67" i="14" s="1"/>
  <c r="M67" i="14" s="1"/>
  <c r="BQ505" i="11"/>
  <c r="K66" i="14" s="1"/>
  <c r="M66" i="14" s="1"/>
  <c r="BP505" i="11"/>
  <c r="K65" i="14" s="1"/>
  <c r="M65" i="14" s="1"/>
  <c r="BO505" i="11"/>
  <c r="K64" i="14" s="1"/>
  <c r="M64" i="14" s="1"/>
  <c r="BN505" i="11"/>
  <c r="K63" i="14" s="1"/>
  <c r="M63" i="14" s="1"/>
  <c r="BM505" i="11"/>
  <c r="K62" i="14" s="1"/>
  <c r="M62" i="14" s="1"/>
  <c r="BL505" i="11"/>
  <c r="K61" i="14" s="1"/>
  <c r="M61" i="14" s="1"/>
  <c r="BK505" i="11"/>
  <c r="K60" i="14" s="1"/>
  <c r="M60" i="14" s="1"/>
  <c r="BJ505" i="11"/>
  <c r="K59" i="14" s="1"/>
  <c r="M59" i="14" s="1"/>
  <c r="BI505" i="11"/>
  <c r="K58" i="14" s="1"/>
  <c r="M58" i="14" s="1"/>
  <c r="BH505" i="11"/>
  <c r="K57" i="14" s="1"/>
  <c r="M57" i="14" s="1"/>
  <c r="BG505" i="11"/>
  <c r="K56" i="14" s="1"/>
  <c r="M56" i="14" s="1"/>
  <c r="BF505" i="11"/>
  <c r="K55" i="14" s="1"/>
  <c r="M55" i="14" s="1"/>
  <c r="BE505" i="11"/>
  <c r="K54" i="14" s="1"/>
  <c r="M54" i="14" s="1"/>
  <c r="BD505" i="11"/>
  <c r="K53" i="14" s="1"/>
  <c r="M53" i="14" s="1"/>
  <c r="BC505" i="11"/>
  <c r="K52" i="14" s="1"/>
  <c r="M52" i="14" s="1"/>
  <c r="BB505" i="11"/>
  <c r="K51" i="14" s="1"/>
  <c r="M51" i="14" s="1"/>
  <c r="BA505" i="11"/>
  <c r="K50" i="14" s="1"/>
  <c r="M50" i="14" s="1"/>
  <c r="AZ505" i="11"/>
  <c r="K49" i="14" s="1"/>
  <c r="M49" i="14" s="1"/>
  <c r="AY505" i="11"/>
  <c r="K48" i="14" s="1"/>
  <c r="M48" i="14" s="1"/>
  <c r="AX505" i="11"/>
  <c r="K47" i="14" s="1"/>
  <c r="M47" i="14" s="1"/>
  <c r="AW505" i="11"/>
  <c r="K46" i="14" s="1"/>
  <c r="M46" i="14" s="1"/>
  <c r="AV505" i="11"/>
  <c r="K45" i="14" s="1"/>
  <c r="M45" i="14" s="1"/>
  <c r="AU505" i="11"/>
  <c r="K44" i="14" s="1"/>
  <c r="M44" i="14" s="1"/>
  <c r="AT505" i="11"/>
  <c r="K43" i="14" s="1"/>
  <c r="M43" i="14" s="1"/>
  <c r="AS505" i="11"/>
  <c r="K42" i="14" s="1"/>
  <c r="M42" i="14" s="1"/>
  <c r="AR505" i="11"/>
  <c r="K41" i="14" s="1"/>
  <c r="M41" i="14" s="1"/>
  <c r="AQ505" i="11"/>
  <c r="K40" i="14" s="1"/>
  <c r="M40" i="14" s="1"/>
  <c r="AP505" i="11"/>
  <c r="K39" i="14" s="1"/>
  <c r="M39" i="14" s="1"/>
  <c r="AO505" i="11"/>
  <c r="K38" i="14" s="1"/>
  <c r="M38" i="14" s="1"/>
  <c r="AN505" i="11"/>
  <c r="K37" i="14" s="1"/>
  <c r="M37" i="14" s="1"/>
  <c r="AM505" i="11"/>
  <c r="K36" i="14" s="1"/>
  <c r="M36" i="14" s="1"/>
  <c r="AL505" i="11"/>
  <c r="K35" i="14" s="1"/>
  <c r="M35" i="14" s="1"/>
  <c r="AK505" i="11"/>
  <c r="K34" i="14" s="1"/>
  <c r="M34" i="14" s="1"/>
  <c r="AJ505" i="11"/>
  <c r="K33" i="14" s="1"/>
  <c r="M33" i="14" s="1"/>
  <c r="AI505" i="11"/>
  <c r="K32" i="14" s="1"/>
  <c r="M32" i="14" s="1"/>
  <c r="AH505" i="11"/>
  <c r="K31" i="14" s="1"/>
  <c r="M31" i="14" s="1"/>
  <c r="AG505" i="11"/>
  <c r="K30" i="14" s="1"/>
  <c r="M30" i="14" s="1"/>
  <c r="AF505" i="11"/>
  <c r="K29" i="14" s="1"/>
  <c r="M29" i="14" s="1"/>
  <c r="AE505" i="11"/>
  <c r="K28" i="14" s="1"/>
  <c r="M28" i="14" s="1"/>
  <c r="AD505" i="11"/>
  <c r="K27" i="14" s="1"/>
  <c r="M27" i="14" s="1"/>
  <c r="AC505" i="11"/>
  <c r="K26" i="14" s="1"/>
  <c r="M26" i="14" s="1"/>
  <c r="AB505" i="11"/>
  <c r="K25" i="14" s="1"/>
  <c r="M25" i="14" s="1"/>
  <c r="AA505" i="11"/>
  <c r="K24" i="14" s="1"/>
  <c r="M24" i="14" s="1"/>
  <c r="Z505" i="11"/>
  <c r="K23" i="14" s="1"/>
  <c r="M23" i="14" s="1"/>
  <c r="Y505" i="11"/>
  <c r="K22" i="14" s="1"/>
  <c r="M22" i="14" s="1"/>
  <c r="X505" i="11"/>
  <c r="K21" i="14" s="1"/>
  <c r="M21" i="14" s="1"/>
  <c r="W505" i="11"/>
  <c r="K20" i="14" s="1"/>
  <c r="M20" i="14" s="1"/>
  <c r="V505" i="11"/>
  <c r="K19" i="14" s="1"/>
  <c r="M19" i="14" s="1"/>
  <c r="U505" i="11"/>
  <c r="K18" i="14" s="1"/>
  <c r="M18" i="14" s="1"/>
  <c r="T505" i="11"/>
  <c r="K17" i="14" s="1"/>
  <c r="M17" i="14" s="1"/>
  <c r="S505" i="11"/>
  <c r="K16" i="14" s="1"/>
  <c r="M16" i="14" s="1"/>
  <c r="R505" i="11"/>
  <c r="K15" i="14" s="1"/>
  <c r="M15" i="14" s="1"/>
  <c r="Q505" i="11"/>
  <c r="K14" i="14" s="1"/>
  <c r="M14" i="14" s="1"/>
  <c r="P505" i="11"/>
  <c r="K13" i="14" s="1"/>
  <c r="M13" i="14" s="1"/>
  <c r="O505" i="11"/>
  <c r="K12" i="14" s="1"/>
  <c r="M12" i="14" s="1"/>
  <c r="N505" i="11"/>
  <c r="K11" i="14" s="1"/>
  <c r="M11" i="14" s="1"/>
  <c r="M505" i="11"/>
  <c r="K10" i="14" s="1"/>
  <c r="M10" i="14" s="1"/>
  <c r="L505" i="11"/>
  <c r="K9" i="14" s="1"/>
  <c r="M9" i="14" s="1"/>
  <c r="K505" i="11"/>
  <c r="K8" i="14" s="1"/>
  <c r="M8" i="14" s="1"/>
  <c r="J505" i="11"/>
  <c r="K7" i="14" s="1"/>
  <c r="M7" i="14" s="1"/>
  <c r="I505" i="11"/>
  <c r="K6" i="14" s="1"/>
  <c r="M6" i="14" s="1"/>
  <c r="H505" i="11"/>
  <c r="K5" i="14" s="1"/>
  <c r="G505" i="11"/>
  <c r="K4" i="14" s="1"/>
  <c r="M4" i="14" s="1"/>
  <c r="F505" i="11"/>
  <c r="K3" i="14" s="1"/>
  <c r="DA504" i="11"/>
  <c r="G102" i="14" s="1"/>
  <c r="I102" i="14" s="1"/>
  <c r="CZ504" i="11"/>
  <c r="G101" i="14" s="1"/>
  <c r="I101" i="14" s="1"/>
  <c r="CY504" i="11"/>
  <c r="G100" i="14" s="1"/>
  <c r="I100" i="14" s="1"/>
  <c r="CX504" i="11"/>
  <c r="G99" i="14" s="1"/>
  <c r="I99" i="14" s="1"/>
  <c r="CW504" i="11"/>
  <c r="G98" i="14" s="1"/>
  <c r="I98" i="14" s="1"/>
  <c r="CV504" i="11"/>
  <c r="G97" i="14" s="1"/>
  <c r="I97" i="14" s="1"/>
  <c r="CU504" i="11"/>
  <c r="G96" i="14" s="1"/>
  <c r="I96" i="14" s="1"/>
  <c r="CT504" i="11"/>
  <c r="G95" i="14" s="1"/>
  <c r="CS504" i="11"/>
  <c r="G94" i="14" s="1"/>
  <c r="I94" i="14" s="1"/>
  <c r="CR504" i="11"/>
  <c r="G93" i="14" s="1"/>
  <c r="I93" i="14" s="1"/>
  <c r="CQ504" i="11"/>
  <c r="G92" i="14" s="1"/>
  <c r="I92" i="14" s="1"/>
  <c r="CP504" i="11"/>
  <c r="G91" i="14" s="1"/>
  <c r="I91" i="14" s="1"/>
  <c r="CO504" i="11"/>
  <c r="G90" i="14" s="1"/>
  <c r="I90" i="14" s="1"/>
  <c r="CN504" i="11"/>
  <c r="G89" i="14" s="1"/>
  <c r="I89" i="14" s="1"/>
  <c r="CM504" i="11"/>
  <c r="G88" i="14" s="1"/>
  <c r="I88" i="14" s="1"/>
  <c r="CL504" i="11"/>
  <c r="G87" i="14" s="1"/>
  <c r="I87" i="14" s="1"/>
  <c r="CK504" i="11"/>
  <c r="G86" i="14" s="1"/>
  <c r="I86" i="14" s="1"/>
  <c r="CJ504" i="11"/>
  <c r="G85" i="14" s="1"/>
  <c r="I85" i="14" s="1"/>
  <c r="CI504" i="11"/>
  <c r="G84" i="14" s="1"/>
  <c r="CH504" i="11"/>
  <c r="G83" i="14" s="1"/>
  <c r="CG504" i="11"/>
  <c r="G82" i="14" s="1"/>
  <c r="I82" i="14" s="1"/>
  <c r="CF504" i="11"/>
  <c r="G81" i="14" s="1"/>
  <c r="I81" i="14" s="1"/>
  <c r="CE504" i="11"/>
  <c r="G80" i="14" s="1"/>
  <c r="I80" i="14" s="1"/>
  <c r="CD504" i="11"/>
  <c r="G79" i="14" s="1"/>
  <c r="I79" i="14" s="1"/>
  <c r="CC504" i="11"/>
  <c r="G78" i="14" s="1"/>
  <c r="I78" i="14" s="1"/>
  <c r="CB504" i="11"/>
  <c r="G77" i="14" s="1"/>
  <c r="I77" i="14" s="1"/>
  <c r="CA504" i="11"/>
  <c r="G76" i="14" s="1"/>
  <c r="I76" i="14" s="1"/>
  <c r="BZ504" i="11"/>
  <c r="G75" i="14" s="1"/>
  <c r="I75" i="14" s="1"/>
  <c r="BY504" i="11"/>
  <c r="G74" i="14" s="1"/>
  <c r="I74" i="14" s="1"/>
  <c r="BX504" i="11"/>
  <c r="G73" i="14" s="1"/>
  <c r="I73" i="14" s="1"/>
  <c r="BW504" i="11"/>
  <c r="G72" i="14" s="1"/>
  <c r="I72" i="14" s="1"/>
  <c r="BV504" i="11"/>
  <c r="G71" i="14" s="1"/>
  <c r="I71" i="14" s="1"/>
  <c r="BU504" i="11"/>
  <c r="G70" i="14" s="1"/>
  <c r="I70" i="14" s="1"/>
  <c r="BT504" i="11"/>
  <c r="G69" i="14" s="1"/>
  <c r="I69" i="14" s="1"/>
  <c r="BS504" i="11"/>
  <c r="G68" i="14" s="1"/>
  <c r="I68" i="14" s="1"/>
  <c r="BR504" i="11"/>
  <c r="G67" i="14" s="1"/>
  <c r="I67" i="14" s="1"/>
  <c r="BQ504" i="11"/>
  <c r="G66" i="14" s="1"/>
  <c r="I66" i="14" s="1"/>
  <c r="BP504" i="11"/>
  <c r="G65" i="14" s="1"/>
  <c r="I65" i="14" s="1"/>
  <c r="BO504" i="11"/>
  <c r="G64" i="14" s="1"/>
  <c r="I64" i="14" s="1"/>
  <c r="BN504" i="11"/>
  <c r="G63" i="14" s="1"/>
  <c r="I63" i="14" s="1"/>
  <c r="BM504" i="11"/>
  <c r="G62" i="14" s="1"/>
  <c r="I62" i="14" s="1"/>
  <c r="BL504" i="11"/>
  <c r="G61" i="14" s="1"/>
  <c r="I61" i="14" s="1"/>
  <c r="BK504" i="11"/>
  <c r="G60" i="14" s="1"/>
  <c r="I60" i="14" s="1"/>
  <c r="BJ504" i="11"/>
  <c r="G59" i="14" s="1"/>
  <c r="BI504" i="11"/>
  <c r="G58" i="14" s="1"/>
  <c r="I58" i="14" s="1"/>
  <c r="BH504" i="11"/>
  <c r="G57" i="14" s="1"/>
  <c r="I57" i="14" s="1"/>
  <c r="BG504" i="11"/>
  <c r="G56" i="14" s="1"/>
  <c r="I56" i="14" s="1"/>
  <c r="BF504" i="11"/>
  <c r="G55" i="14" s="1"/>
  <c r="I55" i="14" s="1"/>
  <c r="BE504" i="11"/>
  <c r="G54" i="14" s="1"/>
  <c r="I54" i="14" s="1"/>
  <c r="BD504" i="11"/>
  <c r="G53" i="14" s="1"/>
  <c r="I53" i="14" s="1"/>
  <c r="BC504" i="11"/>
  <c r="G52" i="14" s="1"/>
  <c r="I52" i="14" s="1"/>
  <c r="BB504" i="11"/>
  <c r="G51" i="14" s="1"/>
  <c r="I51" i="14" s="1"/>
  <c r="BA504" i="11"/>
  <c r="G50" i="14" s="1"/>
  <c r="I50" i="14" s="1"/>
  <c r="AZ504" i="11"/>
  <c r="G49" i="14" s="1"/>
  <c r="I49" i="14" s="1"/>
  <c r="AY504" i="11"/>
  <c r="G48" i="14" s="1"/>
  <c r="I48" i="14" s="1"/>
  <c r="AX504" i="11"/>
  <c r="G47" i="14" s="1"/>
  <c r="I47" i="14" s="1"/>
  <c r="AW504" i="11"/>
  <c r="G46" i="14" s="1"/>
  <c r="I46" i="14" s="1"/>
  <c r="AV504" i="11"/>
  <c r="G45" i="14" s="1"/>
  <c r="I45" i="14" s="1"/>
  <c r="AU504" i="11"/>
  <c r="G44" i="14" s="1"/>
  <c r="I44" i="14" s="1"/>
  <c r="AT504" i="11"/>
  <c r="G43" i="14" s="1"/>
  <c r="I43" i="14" s="1"/>
  <c r="AS504" i="11"/>
  <c r="G42" i="14" s="1"/>
  <c r="I42" i="14" s="1"/>
  <c r="AR504" i="11"/>
  <c r="G41" i="14" s="1"/>
  <c r="I41" i="14" s="1"/>
  <c r="AQ504" i="11"/>
  <c r="G40" i="14" s="1"/>
  <c r="I40" i="14" s="1"/>
  <c r="AP504" i="11"/>
  <c r="G39" i="14" s="1"/>
  <c r="I39" i="14" s="1"/>
  <c r="AO504" i="11"/>
  <c r="G38" i="14" s="1"/>
  <c r="I38" i="14" s="1"/>
  <c r="AN504" i="11"/>
  <c r="G37" i="14" s="1"/>
  <c r="AM504" i="11"/>
  <c r="G36" i="14" s="1"/>
  <c r="I36" i="14" s="1"/>
  <c r="AL504" i="11"/>
  <c r="G35" i="14" s="1"/>
  <c r="I35" i="14" s="1"/>
  <c r="AK504" i="11"/>
  <c r="G34" i="14" s="1"/>
  <c r="I34" i="14" s="1"/>
  <c r="AJ504" i="11"/>
  <c r="G33" i="14" s="1"/>
  <c r="I33" i="14" s="1"/>
  <c r="AI504" i="11"/>
  <c r="G32" i="14" s="1"/>
  <c r="I32" i="14" s="1"/>
  <c r="AH504" i="11"/>
  <c r="G31" i="14" s="1"/>
  <c r="I31" i="14" s="1"/>
  <c r="AG504" i="11"/>
  <c r="G30" i="14" s="1"/>
  <c r="I30" i="14" s="1"/>
  <c r="AF504" i="11"/>
  <c r="G29" i="14" s="1"/>
  <c r="I29" i="14" s="1"/>
  <c r="AE504" i="11"/>
  <c r="G28" i="14" s="1"/>
  <c r="I28" i="14" s="1"/>
  <c r="AD504" i="11"/>
  <c r="G27" i="14" s="1"/>
  <c r="I27" i="14" s="1"/>
  <c r="AC504" i="11"/>
  <c r="G26" i="14" s="1"/>
  <c r="I26" i="14" s="1"/>
  <c r="AB504" i="11"/>
  <c r="G25" i="14" s="1"/>
  <c r="I25" i="14" s="1"/>
  <c r="AA504" i="11"/>
  <c r="G24" i="14" s="1"/>
  <c r="I24" i="14" s="1"/>
  <c r="Z504" i="11"/>
  <c r="G23" i="14" s="1"/>
  <c r="I23" i="14" s="1"/>
  <c r="Y504" i="11"/>
  <c r="G22" i="14" s="1"/>
  <c r="I22" i="14" s="1"/>
  <c r="X504" i="11"/>
  <c r="G21" i="14" s="1"/>
  <c r="W504" i="11"/>
  <c r="G20" i="14" s="1"/>
  <c r="V504" i="11"/>
  <c r="G19" i="14" s="1"/>
  <c r="I19" i="14" s="1"/>
  <c r="U504" i="11"/>
  <c r="G18" i="14" s="1"/>
  <c r="I18" i="14" s="1"/>
  <c r="T504" i="11"/>
  <c r="G17" i="14" s="1"/>
  <c r="I17" i="14" s="1"/>
  <c r="S504" i="11"/>
  <c r="G16" i="14" s="1"/>
  <c r="I16" i="14" s="1"/>
  <c r="R504" i="11"/>
  <c r="G15" i="14" s="1"/>
  <c r="I15" i="14" s="1"/>
  <c r="Q504" i="11"/>
  <c r="G14" i="14" s="1"/>
  <c r="I14" i="14" s="1"/>
  <c r="P504" i="11"/>
  <c r="G13" i="14" s="1"/>
  <c r="O504" i="11"/>
  <c r="G12" i="14" s="1"/>
  <c r="I12" i="14" s="1"/>
  <c r="N504" i="11"/>
  <c r="G11" i="14" s="1"/>
  <c r="I11" i="14" s="1"/>
  <c r="M504" i="11"/>
  <c r="G10" i="14" s="1"/>
  <c r="I10" i="14" s="1"/>
  <c r="L504" i="11"/>
  <c r="G9" i="14" s="1"/>
  <c r="I9" i="14" s="1"/>
  <c r="K504" i="11"/>
  <c r="G8" i="14" s="1"/>
  <c r="I8" i="14" s="1"/>
  <c r="J504" i="11"/>
  <c r="G7" i="14" s="1"/>
  <c r="I7" i="14" s="1"/>
  <c r="I504" i="11"/>
  <c r="G6" i="14" s="1"/>
  <c r="I6" i="14" s="1"/>
  <c r="H504" i="11"/>
  <c r="G5" i="14" s="1"/>
  <c r="G504" i="11"/>
  <c r="G4" i="14" s="1"/>
  <c r="I4" i="14" s="1"/>
  <c r="F504" i="11"/>
  <c r="G3" i="14" s="1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B5" i="14"/>
  <c r="B4" i="14"/>
  <c r="B3" i="14"/>
  <c r="DA2" i="10"/>
  <c r="CZ2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DA2" i="11"/>
  <c r="CZ2" i="11"/>
  <c r="CY2" i="11"/>
  <c r="CX2" i="11"/>
  <c r="CW2" i="11"/>
  <c r="CV2" i="11"/>
  <c r="CU2" i="11"/>
  <c r="CT2" i="11"/>
  <c r="CS2" i="11"/>
  <c r="CR2" i="11"/>
  <c r="CQ2" i="11"/>
  <c r="CP2" i="11"/>
  <c r="CO2" i="11"/>
  <c r="CN2" i="11"/>
  <c r="CM2" i="11"/>
  <c r="CL2" i="11"/>
  <c r="CK2" i="11"/>
  <c r="CJ2" i="11"/>
  <c r="CI2" i="11"/>
  <c r="CH2" i="11"/>
  <c r="CG2" i="11"/>
  <c r="CF2" i="11"/>
  <c r="CE2" i="11"/>
  <c r="CD2" i="11"/>
  <c r="CC2" i="11"/>
  <c r="CB2" i="11"/>
  <c r="CA2" i="11"/>
  <c r="BZ2" i="11"/>
  <c r="BY2" i="11"/>
  <c r="BX2" i="11"/>
  <c r="BW2" i="11"/>
  <c r="BV2" i="11"/>
  <c r="BU2" i="11"/>
  <c r="BT2" i="11"/>
  <c r="BS2" i="11"/>
  <c r="BR2" i="11"/>
  <c r="BQ2" i="11"/>
  <c r="BP2" i="11"/>
  <c r="BO2" i="11"/>
  <c r="BN2" i="11"/>
  <c r="BM2" i="11"/>
  <c r="BL2" i="11"/>
  <c r="BK2" i="11"/>
  <c r="BJ2" i="11"/>
  <c r="BI2" i="11"/>
  <c r="BH2" i="11"/>
  <c r="BG2" i="11"/>
  <c r="BF2" i="11"/>
  <c r="BE2" i="11"/>
  <c r="BD2" i="11"/>
  <c r="BC2" i="11"/>
  <c r="BB2" i="11"/>
  <c r="BA2" i="11"/>
  <c r="AZ2" i="11"/>
  <c r="AY2" i="11"/>
  <c r="AX2" i="11"/>
  <c r="AW2" i="11"/>
  <c r="AV2" i="11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I2" i="11"/>
  <c r="H2" i="11"/>
  <c r="G2" i="11"/>
  <c r="F2" i="11"/>
  <c r="F2" i="12"/>
  <c r="DA2" i="12"/>
  <c r="C101" i="14"/>
  <c r="G101" i="16" s="1"/>
  <c r="CZ2" i="12"/>
  <c r="C100" i="14"/>
  <c r="D101" i="16" s="1"/>
  <c r="CY2" i="12"/>
  <c r="C99" i="14"/>
  <c r="CX2" i="12"/>
  <c r="C98" i="14"/>
  <c r="J97" i="16" s="1"/>
  <c r="CW2" i="12"/>
  <c r="C97" i="14"/>
  <c r="CV2" i="12"/>
  <c r="C96" i="14"/>
  <c r="D97" i="16" s="1"/>
  <c r="CU2" i="12"/>
  <c r="C95" i="14"/>
  <c r="CT2" i="12"/>
  <c r="C94" i="14"/>
  <c r="J93" i="16" s="1"/>
  <c r="CS2" i="12"/>
  <c r="C93" i="14"/>
  <c r="CR2" i="12"/>
  <c r="C92" i="14"/>
  <c r="D93" i="16" s="1"/>
  <c r="CQ2" i="12"/>
  <c r="C91" i="14"/>
  <c r="CP2" i="12"/>
  <c r="C90" i="14"/>
  <c r="J89" i="16" s="1"/>
  <c r="CO2" i="12"/>
  <c r="C89" i="14"/>
  <c r="CN2" i="12"/>
  <c r="C88" i="14"/>
  <c r="D89" i="16" s="1"/>
  <c r="CM2" i="12"/>
  <c r="C87" i="14"/>
  <c r="CL2" i="12"/>
  <c r="C86" i="14"/>
  <c r="J85" i="16" s="1"/>
  <c r="CK2" i="12"/>
  <c r="C85" i="14"/>
  <c r="CJ2" i="12"/>
  <c r="C84" i="14"/>
  <c r="D85" i="16" s="1"/>
  <c r="CI2" i="12"/>
  <c r="C83" i="14"/>
  <c r="CH2" i="12"/>
  <c r="C82" i="14"/>
  <c r="J81" i="16" s="1"/>
  <c r="CG2" i="12"/>
  <c r="C81" i="14"/>
  <c r="CF2" i="12"/>
  <c r="C80" i="14"/>
  <c r="D81" i="16" s="1"/>
  <c r="CE2" i="12"/>
  <c r="C79" i="14"/>
  <c r="CD2" i="12"/>
  <c r="C78" i="14"/>
  <c r="J77" i="16" s="1"/>
  <c r="CC2" i="12"/>
  <c r="CB2" i="12"/>
  <c r="CA2" i="12"/>
  <c r="BZ2" i="12"/>
  <c r="BY2" i="12"/>
  <c r="BX2" i="12"/>
  <c r="BW2" i="12"/>
  <c r="BV2" i="12"/>
  <c r="BU2" i="12"/>
  <c r="BT2" i="12"/>
  <c r="BS2" i="12"/>
  <c r="BR2" i="12"/>
  <c r="BQ2" i="12"/>
  <c r="BP2" i="12"/>
  <c r="BO2" i="12"/>
  <c r="BN2" i="12"/>
  <c r="BM2" i="12"/>
  <c r="BL2" i="12"/>
  <c r="BK2" i="12"/>
  <c r="BJ2" i="12"/>
  <c r="BI2" i="12"/>
  <c r="BH2" i="12"/>
  <c r="BG2" i="12"/>
  <c r="BF2" i="12"/>
  <c r="BE2" i="12"/>
  <c r="BD2" i="12"/>
  <c r="BC503" i="12"/>
  <c r="C52" i="14" s="1"/>
  <c r="D53" i="16" s="1"/>
  <c r="BC2" i="12"/>
  <c r="BB2" i="12"/>
  <c r="BA2" i="12"/>
  <c r="AZ2" i="12"/>
  <c r="AY2" i="12"/>
  <c r="AX2" i="12"/>
  <c r="AW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503" i="12"/>
  <c r="C26" i="14" s="1"/>
  <c r="J25" i="16" s="1"/>
  <c r="AC2" i="12"/>
  <c r="AB2" i="12"/>
  <c r="AA2" i="12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I2" i="12"/>
  <c r="H2" i="12"/>
  <c r="G2" i="12"/>
  <c r="A81" i="16" l="1"/>
  <c r="G81" i="16"/>
  <c r="A85" i="16"/>
  <c r="G85" i="16"/>
  <c r="A89" i="16"/>
  <c r="G89" i="16"/>
  <c r="A93" i="16"/>
  <c r="G93" i="16"/>
  <c r="A97" i="16"/>
  <c r="G97" i="16"/>
  <c r="A101" i="16"/>
  <c r="I20" i="14"/>
  <c r="M3" i="14"/>
  <c r="I95" i="14"/>
  <c r="I21" i="14"/>
  <c r="U3" i="14"/>
  <c r="M5" i="14"/>
  <c r="Q3" i="14"/>
  <c r="I3" i="14"/>
  <c r="I5" i="14"/>
  <c r="Y3" i="14"/>
  <c r="I59" i="14"/>
  <c r="I37" i="14"/>
  <c r="I13" i="14"/>
  <c r="L87" i="14"/>
  <c r="M87" i="14" s="1"/>
  <c r="L88" i="14"/>
  <c r="M88" i="14" s="1"/>
  <c r="P87" i="14"/>
  <c r="Q87" i="14" s="1"/>
  <c r="P88" i="14"/>
  <c r="Q88" i="14" s="1"/>
  <c r="T88" i="14"/>
  <c r="U88" i="14" s="1"/>
  <c r="T87" i="14"/>
  <c r="U87" i="14" s="1"/>
  <c r="X88" i="14"/>
  <c r="Y88" i="14" s="1"/>
  <c r="X87" i="14"/>
  <c r="Y87" i="14" s="1"/>
  <c r="H84" i="14"/>
  <c r="I84" i="14" s="1"/>
  <c r="H83" i="14"/>
  <c r="I83" i="14" s="1"/>
  <c r="C102" i="14"/>
  <c r="J101" i="16" s="1"/>
  <c r="C74" i="14"/>
  <c r="J73" i="16" s="1"/>
  <c r="BX503" i="12"/>
  <c r="C73" i="14" s="1"/>
  <c r="G73" i="16" s="1"/>
  <c r="BW503" i="12"/>
  <c r="C72" i="14" s="1"/>
  <c r="D73" i="16" s="1"/>
  <c r="BV503" i="12"/>
  <c r="C71" i="14" s="1"/>
  <c r="A73" i="16" s="1"/>
  <c r="BU503" i="12"/>
  <c r="C70" i="14" s="1"/>
  <c r="J69" i="16" s="1"/>
  <c r="BT503" i="12"/>
  <c r="C69" i="14" s="1"/>
  <c r="G69" i="16" s="1"/>
  <c r="BS503" i="12"/>
  <c r="C68" i="14" s="1"/>
  <c r="D69" i="16" s="1"/>
  <c r="BR503" i="12"/>
  <c r="C67" i="14" s="1"/>
  <c r="A69" i="16" s="1"/>
  <c r="BQ503" i="12"/>
  <c r="C66" i="14" s="1"/>
  <c r="J65" i="16" s="1"/>
  <c r="BP503" i="12"/>
  <c r="C65" i="14" s="1"/>
  <c r="G65" i="16" s="1"/>
  <c r="BO503" i="12"/>
  <c r="C64" i="14" s="1"/>
  <c r="D65" i="16" s="1"/>
  <c r="BN503" i="12"/>
  <c r="C63" i="14" s="1"/>
  <c r="A65" i="16" s="1"/>
  <c r="BM503" i="12"/>
  <c r="C62" i="14" s="1"/>
  <c r="J61" i="16" s="1"/>
  <c r="BL503" i="12"/>
  <c r="C61" i="14" s="1"/>
  <c r="G61" i="16" s="1"/>
  <c r="BK503" i="12"/>
  <c r="C60" i="14" s="1"/>
  <c r="D61" i="16" s="1"/>
  <c r="BJ503" i="12"/>
  <c r="C59" i="14" s="1"/>
  <c r="A61" i="16" s="1"/>
  <c r="BI503" i="12"/>
  <c r="C58" i="14" s="1"/>
  <c r="J57" i="16" s="1"/>
  <c r="BH503" i="12"/>
  <c r="C57" i="14" s="1"/>
  <c r="G57" i="16" s="1"/>
  <c r="BG503" i="12"/>
  <c r="C56" i="14" s="1"/>
  <c r="D57" i="16" s="1"/>
  <c r="BF503" i="12"/>
  <c r="C55" i="14" s="1"/>
  <c r="A57" i="16" s="1"/>
  <c r="BE503" i="12"/>
  <c r="C54" i="14" s="1"/>
  <c r="J53" i="16" s="1"/>
  <c r="BD503" i="12"/>
  <c r="C53" i="14" s="1"/>
  <c r="G53" i="16" s="1"/>
  <c r="BB503" i="12"/>
  <c r="C51" i="14" s="1"/>
  <c r="A53" i="16" s="1"/>
  <c r="BA503" i="12"/>
  <c r="C50" i="14" s="1"/>
  <c r="J49" i="16" s="1"/>
  <c r="AZ503" i="12"/>
  <c r="C49" i="14" s="1"/>
  <c r="G49" i="16" s="1"/>
  <c r="AY503" i="12"/>
  <c r="C48" i="14" s="1"/>
  <c r="D49" i="16" s="1"/>
  <c r="AX503" i="12"/>
  <c r="C47" i="14" s="1"/>
  <c r="A49" i="16" s="1"/>
  <c r="AW503" i="12"/>
  <c r="C46" i="14" s="1"/>
  <c r="J45" i="16" s="1"/>
  <c r="AV503" i="12"/>
  <c r="C45" i="14" s="1"/>
  <c r="G45" i="16" s="1"/>
  <c r="AU503" i="12"/>
  <c r="C44" i="14" s="1"/>
  <c r="D45" i="16" s="1"/>
  <c r="AT503" i="12"/>
  <c r="C43" i="14" s="1"/>
  <c r="A45" i="16" s="1"/>
  <c r="AS503" i="12"/>
  <c r="C42" i="14" s="1"/>
  <c r="J41" i="16" s="1"/>
  <c r="AR503" i="12"/>
  <c r="C41" i="14" s="1"/>
  <c r="G41" i="16" s="1"/>
  <c r="AQ503" i="12"/>
  <c r="C40" i="14" s="1"/>
  <c r="D41" i="16" s="1"/>
  <c r="AP503" i="12"/>
  <c r="C39" i="14" s="1"/>
  <c r="A41" i="16" s="1"/>
  <c r="AO503" i="12"/>
  <c r="C38" i="14" s="1"/>
  <c r="J37" i="16" s="1"/>
  <c r="AN503" i="12"/>
  <c r="C37" i="14" s="1"/>
  <c r="G37" i="16" s="1"/>
  <c r="AM503" i="12"/>
  <c r="C36" i="14" s="1"/>
  <c r="D37" i="16" s="1"/>
  <c r="AL503" i="12"/>
  <c r="C35" i="14" s="1"/>
  <c r="A37" i="16" s="1"/>
  <c r="AK503" i="12"/>
  <c r="C34" i="14" s="1"/>
  <c r="J33" i="16" s="1"/>
  <c r="AJ503" i="12"/>
  <c r="C33" i="14" s="1"/>
  <c r="G33" i="16" s="1"/>
  <c r="AI503" i="12"/>
  <c r="C32" i="14" s="1"/>
  <c r="D33" i="16" s="1"/>
  <c r="AH503" i="12"/>
  <c r="C31" i="14" s="1"/>
  <c r="A33" i="16" s="1"/>
  <c r="AG503" i="12"/>
  <c r="C30" i="14" s="1"/>
  <c r="J29" i="16" s="1"/>
  <c r="AF503" i="12"/>
  <c r="C29" i="14" s="1"/>
  <c r="G29" i="16" s="1"/>
  <c r="AE503" i="12"/>
  <c r="C28" i="14" s="1"/>
  <c r="D29" i="16" s="1"/>
  <c r="AD503" i="12"/>
  <c r="C27" i="14" s="1"/>
  <c r="A29" i="16" s="1"/>
  <c r="AB503" i="12"/>
  <c r="C25" i="14" s="1"/>
  <c r="G25" i="16" s="1"/>
  <c r="AA503" i="12"/>
  <c r="C24" i="14" s="1"/>
  <c r="D25" i="16" s="1"/>
  <c r="Z503" i="12"/>
  <c r="C23" i="14" s="1"/>
  <c r="A25" i="16" s="1"/>
  <c r="Y503" i="12"/>
  <c r="C22" i="14" s="1"/>
  <c r="J21" i="16" s="1"/>
  <c r="X503" i="12"/>
  <c r="C21" i="14" s="1"/>
  <c r="G21" i="16" s="1"/>
  <c r="W503" i="12"/>
  <c r="C20" i="14" s="1"/>
  <c r="D21" i="16" s="1"/>
  <c r="V503" i="12"/>
  <c r="C19" i="14" s="1"/>
  <c r="A21" i="16" s="1"/>
  <c r="U503" i="12"/>
  <c r="C18" i="14" s="1"/>
  <c r="J17" i="16" s="1"/>
  <c r="T503" i="12"/>
  <c r="C17" i="14" s="1"/>
  <c r="G17" i="16" s="1"/>
  <c r="S503" i="12"/>
  <c r="C16" i="14" s="1"/>
  <c r="D17" i="16" s="1"/>
  <c r="R503" i="12"/>
  <c r="C15" i="14" s="1"/>
  <c r="A17" i="16" s="1"/>
  <c r="Q503" i="12"/>
  <c r="C14" i="14" s="1"/>
  <c r="J13" i="16" s="1"/>
  <c r="P503" i="12"/>
  <c r="C13" i="14" s="1"/>
  <c r="G13" i="16" s="1"/>
  <c r="O503" i="12"/>
  <c r="C12" i="14" s="1"/>
  <c r="D13" i="16" s="1"/>
  <c r="N503" i="12"/>
  <c r="C11" i="14" s="1"/>
  <c r="A13" i="16" s="1"/>
  <c r="M503" i="12"/>
  <c r="C10" i="14" s="1"/>
  <c r="J9" i="16" s="1"/>
  <c r="L503" i="12"/>
  <c r="C9" i="14" s="1"/>
  <c r="G9" i="16" s="1"/>
  <c r="K503" i="12"/>
  <c r="C8" i="14" s="1"/>
  <c r="D9" i="16" s="1"/>
  <c r="J503" i="12"/>
  <c r="C7" i="14" s="1"/>
  <c r="A9" i="16" s="1"/>
  <c r="I503" i="12"/>
  <c r="C6" i="14" s="1"/>
  <c r="H503" i="12"/>
  <c r="C5" i="14" s="1"/>
  <c r="G503" i="12"/>
  <c r="C4" i="14" s="1"/>
  <c r="F503" i="12"/>
  <c r="C3" i="14" s="1"/>
  <c r="A5" i="16" s="1"/>
  <c r="DA503" i="11"/>
  <c r="CZ503" i="11"/>
  <c r="CY503" i="11"/>
  <c r="CX503" i="11"/>
  <c r="CW503" i="11"/>
  <c r="CV503" i="11"/>
  <c r="CU503" i="11"/>
  <c r="CT503" i="11"/>
  <c r="CS503" i="11"/>
  <c r="CR503" i="11"/>
  <c r="CQ503" i="11"/>
  <c r="CP503" i="11"/>
  <c r="CO503" i="11"/>
  <c r="CN503" i="11"/>
  <c r="CM503" i="11"/>
  <c r="CL503" i="11"/>
  <c r="CK503" i="11"/>
  <c r="CJ503" i="11"/>
  <c r="CI503" i="11"/>
  <c r="CH503" i="11"/>
  <c r="CG503" i="11"/>
  <c r="CF503" i="11"/>
  <c r="CE503" i="11"/>
  <c r="CD503" i="11"/>
  <c r="CC503" i="11"/>
  <c r="CB503" i="11"/>
  <c r="CA503" i="11"/>
  <c r="BZ503" i="11"/>
  <c r="BY503" i="11"/>
  <c r="BX503" i="11"/>
  <c r="BW503" i="11"/>
  <c r="BV503" i="11"/>
  <c r="BU503" i="11"/>
  <c r="BT503" i="11"/>
  <c r="BS503" i="11"/>
  <c r="BR503" i="11"/>
  <c r="BQ503" i="11"/>
  <c r="BP503" i="11"/>
  <c r="BO503" i="11"/>
  <c r="BN503" i="11"/>
  <c r="BM503" i="11"/>
  <c r="BL503" i="11"/>
  <c r="BK503" i="11"/>
  <c r="BJ503" i="11"/>
  <c r="BI503" i="11"/>
  <c r="BH503" i="11"/>
  <c r="BG503" i="11"/>
  <c r="BF503" i="11"/>
  <c r="BE503" i="11"/>
  <c r="BD503" i="11"/>
  <c r="BC503" i="11"/>
  <c r="BB503" i="11"/>
  <c r="BA503" i="11"/>
  <c r="AZ503" i="11"/>
  <c r="AY503" i="11"/>
  <c r="AX503" i="11"/>
  <c r="AW503" i="11"/>
  <c r="AV503" i="11"/>
  <c r="AU503" i="11"/>
  <c r="AT503" i="11"/>
  <c r="AS503" i="11"/>
  <c r="AR503" i="11"/>
  <c r="AQ503" i="11"/>
  <c r="AP503" i="11"/>
  <c r="AO503" i="11"/>
  <c r="AN503" i="11"/>
  <c r="AM503" i="11"/>
  <c r="AL503" i="11"/>
  <c r="AK503" i="11"/>
  <c r="AJ503" i="11"/>
  <c r="AI503" i="11"/>
  <c r="AH503" i="11"/>
  <c r="AG503" i="11"/>
  <c r="AF503" i="11"/>
  <c r="AE503" i="11"/>
  <c r="AD503" i="11"/>
  <c r="AC503" i="11"/>
  <c r="AB503" i="11"/>
  <c r="AA503" i="11"/>
  <c r="Z503" i="11"/>
  <c r="Y503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H503" i="10"/>
  <c r="E5" i="14" s="1"/>
  <c r="I5" i="16" s="1"/>
  <c r="I503" i="10"/>
  <c r="E6" i="14" s="1"/>
  <c r="L5" i="16" s="1"/>
  <c r="J503" i="10"/>
  <c r="E7" i="14" s="1"/>
  <c r="C9" i="16" s="1"/>
  <c r="K503" i="10"/>
  <c r="E8" i="14" s="1"/>
  <c r="F9" i="16" s="1"/>
  <c r="L503" i="10"/>
  <c r="E9" i="14" s="1"/>
  <c r="I9" i="16" s="1"/>
  <c r="M503" i="10"/>
  <c r="E10" i="14" s="1"/>
  <c r="L9" i="16" s="1"/>
  <c r="N503" i="10"/>
  <c r="E11" i="14" s="1"/>
  <c r="C13" i="16" s="1"/>
  <c r="O503" i="10"/>
  <c r="E12" i="14" s="1"/>
  <c r="F13" i="16" s="1"/>
  <c r="P503" i="10"/>
  <c r="E13" i="14" s="1"/>
  <c r="I13" i="16" s="1"/>
  <c r="Q503" i="10"/>
  <c r="E14" i="14" s="1"/>
  <c r="L13" i="16" s="1"/>
  <c r="R503" i="10"/>
  <c r="E15" i="14" s="1"/>
  <c r="C17" i="16" s="1"/>
  <c r="S503" i="10"/>
  <c r="E16" i="14" s="1"/>
  <c r="F17" i="16" s="1"/>
  <c r="T503" i="10"/>
  <c r="E17" i="14" s="1"/>
  <c r="I17" i="16" s="1"/>
  <c r="U503" i="10"/>
  <c r="E18" i="14" s="1"/>
  <c r="L17" i="16" s="1"/>
  <c r="V503" i="10"/>
  <c r="E19" i="14" s="1"/>
  <c r="C21" i="16" s="1"/>
  <c r="W503" i="10"/>
  <c r="E20" i="14" s="1"/>
  <c r="F21" i="16" s="1"/>
  <c r="X503" i="10"/>
  <c r="E21" i="14" s="1"/>
  <c r="I21" i="16" s="1"/>
  <c r="Y503" i="10"/>
  <c r="E22" i="14" s="1"/>
  <c r="L21" i="16" s="1"/>
  <c r="Z503" i="10"/>
  <c r="E23" i="14" s="1"/>
  <c r="C25" i="16" s="1"/>
  <c r="AA503" i="10"/>
  <c r="E24" i="14" s="1"/>
  <c r="F25" i="16" s="1"/>
  <c r="AB503" i="10"/>
  <c r="E25" i="14" s="1"/>
  <c r="I25" i="16" s="1"/>
  <c r="AC503" i="10"/>
  <c r="E26" i="14" s="1"/>
  <c r="L25" i="16" s="1"/>
  <c r="AD503" i="10"/>
  <c r="E27" i="14" s="1"/>
  <c r="C29" i="16" s="1"/>
  <c r="AE503" i="10"/>
  <c r="E28" i="14" s="1"/>
  <c r="F29" i="16" s="1"/>
  <c r="AF503" i="10"/>
  <c r="E29" i="14" s="1"/>
  <c r="I29" i="16" s="1"/>
  <c r="AG503" i="10"/>
  <c r="E30" i="14" s="1"/>
  <c r="L29" i="16" s="1"/>
  <c r="AH503" i="10"/>
  <c r="E31" i="14" s="1"/>
  <c r="C33" i="16" s="1"/>
  <c r="AI503" i="10"/>
  <c r="E32" i="14" s="1"/>
  <c r="F33" i="16" s="1"/>
  <c r="AJ503" i="10"/>
  <c r="E33" i="14" s="1"/>
  <c r="I33" i="16" s="1"/>
  <c r="AK503" i="10"/>
  <c r="E34" i="14" s="1"/>
  <c r="L33" i="16" s="1"/>
  <c r="AL503" i="10"/>
  <c r="E35" i="14" s="1"/>
  <c r="C37" i="16" s="1"/>
  <c r="AM503" i="10"/>
  <c r="E36" i="14" s="1"/>
  <c r="F37" i="16" s="1"/>
  <c r="AN503" i="10"/>
  <c r="E37" i="14" s="1"/>
  <c r="I37" i="16" s="1"/>
  <c r="AO503" i="10"/>
  <c r="E38" i="14" s="1"/>
  <c r="L37" i="16" s="1"/>
  <c r="AP503" i="10"/>
  <c r="E39" i="14" s="1"/>
  <c r="C41" i="16" s="1"/>
  <c r="AQ503" i="10"/>
  <c r="E40" i="14" s="1"/>
  <c r="F41" i="16" s="1"/>
  <c r="AR503" i="10"/>
  <c r="E41" i="14" s="1"/>
  <c r="I41" i="16" s="1"/>
  <c r="AS503" i="10"/>
  <c r="E42" i="14" s="1"/>
  <c r="L41" i="16" s="1"/>
  <c r="AT503" i="10"/>
  <c r="E43" i="14" s="1"/>
  <c r="C45" i="16" s="1"/>
  <c r="AU503" i="10"/>
  <c r="E44" i="14" s="1"/>
  <c r="F45" i="16" s="1"/>
  <c r="AV503" i="10"/>
  <c r="E45" i="14" s="1"/>
  <c r="I45" i="16" s="1"/>
  <c r="AW503" i="10"/>
  <c r="E46" i="14" s="1"/>
  <c r="L45" i="16" s="1"/>
  <c r="AX503" i="10"/>
  <c r="E47" i="14" s="1"/>
  <c r="C49" i="16" s="1"/>
  <c r="AY503" i="10"/>
  <c r="E48" i="14" s="1"/>
  <c r="F49" i="16" s="1"/>
  <c r="AZ503" i="10"/>
  <c r="E49" i="14" s="1"/>
  <c r="I49" i="16" s="1"/>
  <c r="BA503" i="10"/>
  <c r="E50" i="14" s="1"/>
  <c r="L49" i="16" s="1"/>
  <c r="BB503" i="10"/>
  <c r="E51" i="14" s="1"/>
  <c r="C53" i="16" s="1"/>
  <c r="BC503" i="10"/>
  <c r="E52" i="14" s="1"/>
  <c r="F53" i="16" s="1"/>
  <c r="BD503" i="10"/>
  <c r="E53" i="14" s="1"/>
  <c r="I53" i="16" s="1"/>
  <c r="BE503" i="10"/>
  <c r="E54" i="14" s="1"/>
  <c r="L53" i="16" s="1"/>
  <c r="BF503" i="10"/>
  <c r="E55" i="14" s="1"/>
  <c r="C57" i="16" s="1"/>
  <c r="BG503" i="10"/>
  <c r="E56" i="14" s="1"/>
  <c r="F57" i="16" s="1"/>
  <c r="BH503" i="10"/>
  <c r="E57" i="14" s="1"/>
  <c r="I57" i="16" s="1"/>
  <c r="BI503" i="10"/>
  <c r="E58" i="14" s="1"/>
  <c r="L57" i="16" s="1"/>
  <c r="BJ503" i="10"/>
  <c r="E59" i="14" s="1"/>
  <c r="C61" i="16" s="1"/>
  <c r="BK503" i="10"/>
  <c r="E60" i="14" s="1"/>
  <c r="F61" i="16" s="1"/>
  <c r="BL503" i="10"/>
  <c r="E61" i="14" s="1"/>
  <c r="I61" i="16" s="1"/>
  <c r="BM503" i="10"/>
  <c r="E62" i="14" s="1"/>
  <c r="L61" i="16" s="1"/>
  <c r="BN503" i="10"/>
  <c r="E63" i="14" s="1"/>
  <c r="C65" i="16" s="1"/>
  <c r="BO503" i="10"/>
  <c r="E64" i="14" s="1"/>
  <c r="F65" i="16" s="1"/>
  <c r="BP503" i="10"/>
  <c r="E65" i="14" s="1"/>
  <c r="I65" i="16" s="1"/>
  <c r="BQ503" i="10"/>
  <c r="E66" i="14" s="1"/>
  <c r="L65" i="16" s="1"/>
  <c r="BR503" i="10"/>
  <c r="E67" i="14" s="1"/>
  <c r="C69" i="16" s="1"/>
  <c r="BS503" i="10"/>
  <c r="E68" i="14" s="1"/>
  <c r="F69" i="16" s="1"/>
  <c r="BT503" i="10"/>
  <c r="E69" i="14" s="1"/>
  <c r="I69" i="16" s="1"/>
  <c r="BU503" i="10"/>
  <c r="E70" i="14" s="1"/>
  <c r="L69" i="16" s="1"/>
  <c r="BV503" i="10"/>
  <c r="E71" i="14" s="1"/>
  <c r="C73" i="16" s="1"/>
  <c r="BW503" i="10"/>
  <c r="E72" i="14" s="1"/>
  <c r="F73" i="16" s="1"/>
  <c r="BX503" i="10"/>
  <c r="E73" i="14" s="1"/>
  <c r="I73" i="16" s="1"/>
  <c r="BY503" i="10"/>
  <c r="E74" i="14" s="1"/>
  <c r="L73" i="16" s="1"/>
  <c r="BZ503" i="10"/>
  <c r="E75" i="14" s="1"/>
  <c r="C77" i="16" s="1"/>
  <c r="CA503" i="10"/>
  <c r="E76" i="14" s="1"/>
  <c r="F77" i="16" s="1"/>
  <c r="CB503" i="10"/>
  <c r="E77" i="14" s="1"/>
  <c r="I77" i="16" s="1"/>
  <c r="CC503" i="10"/>
  <c r="E78" i="14" s="1"/>
  <c r="L77" i="16" s="1"/>
  <c r="CD503" i="10"/>
  <c r="E79" i="14" s="1"/>
  <c r="C81" i="16" s="1"/>
  <c r="CE503" i="10"/>
  <c r="CF503" i="10"/>
  <c r="CG503" i="10"/>
  <c r="E82" i="14" s="1"/>
  <c r="L81" i="16" s="1"/>
  <c r="CH503" i="10"/>
  <c r="E83" i="14" s="1"/>
  <c r="C85" i="16" s="1"/>
  <c r="CI503" i="10"/>
  <c r="E84" i="14" s="1"/>
  <c r="F85" i="16" s="1"/>
  <c r="CJ503" i="10"/>
  <c r="E85" i="14" s="1"/>
  <c r="I85" i="16" s="1"/>
  <c r="CK503" i="10"/>
  <c r="E86" i="14" s="1"/>
  <c r="L85" i="16" s="1"/>
  <c r="CL503" i="10"/>
  <c r="E87" i="14" s="1"/>
  <c r="C89" i="16" s="1"/>
  <c r="CM503" i="10"/>
  <c r="E88" i="14" s="1"/>
  <c r="F89" i="16" s="1"/>
  <c r="CN503" i="10"/>
  <c r="E89" i="14" s="1"/>
  <c r="I89" i="16" s="1"/>
  <c r="CO503" i="10"/>
  <c r="E90" i="14" s="1"/>
  <c r="L89" i="16" s="1"/>
  <c r="CP503" i="10"/>
  <c r="E91" i="14" s="1"/>
  <c r="C93" i="16" s="1"/>
  <c r="CQ503" i="10"/>
  <c r="E92" i="14" s="1"/>
  <c r="F93" i="16" s="1"/>
  <c r="CR503" i="10"/>
  <c r="E93" i="14" s="1"/>
  <c r="I93" i="16" s="1"/>
  <c r="CS503" i="10"/>
  <c r="E94" i="14" s="1"/>
  <c r="L93" i="16" s="1"/>
  <c r="CT503" i="10"/>
  <c r="E95" i="14" s="1"/>
  <c r="C97" i="16" s="1"/>
  <c r="CU503" i="10"/>
  <c r="E96" i="14" s="1"/>
  <c r="F97" i="16" s="1"/>
  <c r="CV503" i="10"/>
  <c r="E97" i="14" s="1"/>
  <c r="I97" i="16" s="1"/>
  <c r="CW503" i="10"/>
  <c r="E98" i="14" s="1"/>
  <c r="L97" i="16" s="1"/>
  <c r="CX503" i="10"/>
  <c r="E99" i="14" s="1"/>
  <c r="C101" i="16" s="1"/>
  <c r="CY503" i="10"/>
  <c r="E100" i="14" s="1"/>
  <c r="F101" i="16" s="1"/>
  <c r="CZ503" i="10"/>
  <c r="E101" i="14" s="1"/>
  <c r="I101" i="16" s="1"/>
  <c r="DA503" i="10"/>
  <c r="E102" i="14" s="1"/>
  <c r="L101" i="16" s="1"/>
  <c r="F503" i="10"/>
  <c r="E3" i="14" s="1"/>
  <c r="C5" i="16" s="1"/>
  <c r="G503" i="10"/>
  <c r="E4" i="14" s="1"/>
  <c r="F5" i="16" s="1"/>
  <c r="D5" i="16" l="1"/>
  <c r="J5" i="16"/>
  <c r="G5" i="16"/>
  <c r="E81" i="14"/>
  <c r="I81" i="16" s="1"/>
  <c r="E80" i="14"/>
  <c r="F81" i="16" s="1"/>
  <c r="D3" i="14"/>
  <c r="D5" i="14"/>
  <c r="H5" i="16" s="1"/>
  <c r="D7" i="14"/>
  <c r="B9" i="16" s="1"/>
  <c r="A10" i="16" s="1"/>
  <c r="D9" i="14"/>
  <c r="H9" i="16" s="1"/>
  <c r="G10" i="16" s="1"/>
  <c r="D11" i="14"/>
  <c r="B13" i="16" s="1"/>
  <c r="A14" i="16" s="1"/>
  <c r="D13" i="14"/>
  <c r="H13" i="16" s="1"/>
  <c r="G14" i="16" s="1"/>
  <c r="D15" i="14"/>
  <c r="B17" i="16" s="1"/>
  <c r="A18" i="16" s="1"/>
  <c r="D17" i="14"/>
  <c r="H17" i="16" s="1"/>
  <c r="G18" i="16" s="1"/>
  <c r="D19" i="14"/>
  <c r="B21" i="16" s="1"/>
  <c r="A22" i="16" s="1"/>
  <c r="D21" i="14"/>
  <c r="H21" i="16" s="1"/>
  <c r="G22" i="16" s="1"/>
  <c r="D23" i="14"/>
  <c r="B25" i="16" s="1"/>
  <c r="A26" i="16" s="1"/>
  <c r="D25" i="14"/>
  <c r="H25" i="16" s="1"/>
  <c r="G26" i="16" s="1"/>
  <c r="D27" i="14"/>
  <c r="B29" i="16" s="1"/>
  <c r="A30" i="16" s="1"/>
  <c r="D29" i="14"/>
  <c r="H29" i="16" s="1"/>
  <c r="G30" i="16" s="1"/>
  <c r="D31" i="14"/>
  <c r="B33" i="16" s="1"/>
  <c r="A34" i="16" s="1"/>
  <c r="D33" i="14"/>
  <c r="H33" i="16" s="1"/>
  <c r="G34" i="16" s="1"/>
  <c r="D35" i="14"/>
  <c r="B37" i="16" s="1"/>
  <c r="A38" i="16" s="1"/>
  <c r="D37" i="14"/>
  <c r="H37" i="16" s="1"/>
  <c r="G38" i="16" s="1"/>
  <c r="D39" i="14"/>
  <c r="B41" i="16" s="1"/>
  <c r="A42" i="16" s="1"/>
  <c r="D41" i="14"/>
  <c r="H41" i="16" s="1"/>
  <c r="G42" i="16" s="1"/>
  <c r="D43" i="14"/>
  <c r="B45" i="16" s="1"/>
  <c r="A46" i="16" s="1"/>
  <c r="D45" i="14"/>
  <c r="H45" i="16" s="1"/>
  <c r="G46" i="16" s="1"/>
  <c r="D47" i="14"/>
  <c r="B49" i="16" s="1"/>
  <c r="A50" i="16" s="1"/>
  <c r="D49" i="14"/>
  <c r="H49" i="16" s="1"/>
  <c r="G50" i="16" s="1"/>
  <c r="D51" i="14"/>
  <c r="B53" i="16" s="1"/>
  <c r="A54" i="16" s="1"/>
  <c r="D53" i="14"/>
  <c r="H53" i="16" s="1"/>
  <c r="G54" i="16" s="1"/>
  <c r="D55" i="14"/>
  <c r="B57" i="16" s="1"/>
  <c r="A58" i="16" s="1"/>
  <c r="D57" i="14"/>
  <c r="H57" i="16" s="1"/>
  <c r="G58" i="16" s="1"/>
  <c r="D59" i="14"/>
  <c r="B61" i="16" s="1"/>
  <c r="A62" i="16" s="1"/>
  <c r="D61" i="14"/>
  <c r="H61" i="16" s="1"/>
  <c r="G62" i="16" s="1"/>
  <c r="D63" i="14"/>
  <c r="B65" i="16" s="1"/>
  <c r="A66" i="16" s="1"/>
  <c r="D65" i="14"/>
  <c r="H65" i="16" s="1"/>
  <c r="G66" i="16" s="1"/>
  <c r="D67" i="14"/>
  <c r="B69" i="16" s="1"/>
  <c r="A70" i="16" s="1"/>
  <c r="D69" i="14"/>
  <c r="H69" i="16" s="1"/>
  <c r="G70" i="16" s="1"/>
  <c r="D71" i="14"/>
  <c r="B73" i="16" s="1"/>
  <c r="A74" i="16" s="1"/>
  <c r="D73" i="14"/>
  <c r="H73" i="16" s="1"/>
  <c r="G74" i="16" s="1"/>
  <c r="D75" i="14"/>
  <c r="B77" i="16" s="1"/>
  <c r="A78" i="16" s="1"/>
  <c r="D77" i="14"/>
  <c r="H77" i="16" s="1"/>
  <c r="G78" i="16" s="1"/>
  <c r="D79" i="14"/>
  <c r="B81" i="16" s="1"/>
  <c r="A82" i="16" s="1"/>
  <c r="D81" i="14"/>
  <c r="H81" i="16" s="1"/>
  <c r="D83" i="14"/>
  <c r="B85" i="16" s="1"/>
  <c r="A86" i="16" s="1"/>
  <c r="D85" i="14"/>
  <c r="H85" i="16" s="1"/>
  <c r="G86" i="16" s="1"/>
  <c r="D87" i="14"/>
  <c r="B89" i="16" s="1"/>
  <c r="A90" i="16" s="1"/>
  <c r="D89" i="14"/>
  <c r="H89" i="16" s="1"/>
  <c r="G90" i="16" s="1"/>
  <c r="D91" i="14"/>
  <c r="B93" i="16" s="1"/>
  <c r="A94" i="16" s="1"/>
  <c r="D93" i="14"/>
  <c r="H93" i="16" s="1"/>
  <c r="G94" i="16" s="1"/>
  <c r="D95" i="14"/>
  <c r="B97" i="16" s="1"/>
  <c r="A98" i="16" s="1"/>
  <c r="D97" i="14"/>
  <c r="H97" i="16" s="1"/>
  <c r="G98" i="16" s="1"/>
  <c r="D99" i="14"/>
  <c r="B101" i="16" s="1"/>
  <c r="A102" i="16" s="1"/>
  <c r="D101" i="14"/>
  <c r="H101" i="16" s="1"/>
  <c r="G102" i="16" s="1"/>
  <c r="D4" i="14"/>
  <c r="D6" i="14"/>
  <c r="K5" i="16" s="1"/>
  <c r="D8" i="14"/>
  <c r="E9" i="16" s="1"/>
  <c r="D10" i="16" s="1"/>
  <c r="D10" i="14"/>
  <c r="K9" i="16" s="1"/>
  <c r="J10" i="16" s="1"/>
  <c r="D12" i="14"/>
  <c r="E13" i="16" s="1"/>
  <c r="D14" i="16" s="1"/>
  <c r="D14" i="14"/>
  <c r="K13" i="16" s="1"/>
  <c r="J14" i="16" s="1"/>
  <c r="D16" i="14"/>
  <c r="E17" i="16" s="1"/>
  <c r="D18" i="16" s="1"/>
  <c r="D18" i="14"/>
  <c r="K17" i="16" s="1"/>
  <c r="J18" i="16" s="1"/>
  <c r="D20" i="14"/>
  <c r="E21" i="16" s="1"/>
  <c r="D22" i="16" s="1"/>
  <c r="D22" i="14"/>
  <c r="K21" i="16" s="1"/>
  <c r="J22" i="16" s="1"/>
  <c r="D24" i="14"/>
  <c r="E25" i="16" s="1"/>
  <c r="D26" i="16" s="1"/>
  <c r="D26" i="14"/>
  <c r="K25" i="16" s="1"/>
  <c r="J26" i="16" s="1"/>
  <c r="D28" i="14"/>
  <c r="E29" i="16" s="1"/>
  <c r="D30" i="16" s="1"/>
  <c r="D30" i="14"/>
  <c r="K29" i="16" s="1"/>
  <c r="J30" i="16" s="1"/>
  <c r="D32" i="14"/>
  <c r="E33" i="16" s="1"/>
  <c r="D34" i="16" s="1"/>
  <c r="D34" i="14"/>
  <c r="K33" i="16" s="1"/>
  <c r="J34" i="16" s="1"/>
  <c r="D36" i="14"/>
  <c r="E37" i="16" s="1"/>
  <c r="D38" i="16" s="1"/>
  <c r="D38" i="14"/>
  <c r="K37" i="16" s="1"/>
  <c r="J38" i="16" s="1"/>
  <c r="D40" i="14"/>
  <c r="E41" i="16" s="1"/>
  <c r="D42" i="16" s="1"/>
  <c r="D42" i="14"/>
  <c r="K41" i="16" s="1"/>
  <c r="J42" i="16" s="1"/>
  <c r="D44" i="14"/>
  <c r="E45" i="16" s="1"/>
  <c r="D46" i="16" s="1"/>
  <c r="D46" i="14"/>
  <c r="K45" i="16" s="1"/>
  <c r="J46" i="16" s="1"/>
  <c r="D48" i="14"/>
  <c r="E49" i="16" s="1"/>
  <c r="D50" i="16" s="1"/>
  <c r="D50" i="14"/>
  <c r="K49" i="16" s="1"/>
  <c r="J50" i="16" s="1"/>
  <c r="D52" i="14"/>
  <c r="E53" i="16" s="1"/>
  <c r="D54" i="16" s="1"/>
  <c r="D54" i="14"/>
  <c r="K53" i="16" s="1"/>
  <c r="J54" i="16" s="1"/>
  <c r="D56" i="14"/>
  <c r="E57" i="16" s="1"/>
  <c r="D58" i="16" s="1"/>
  <c r="D58" i="14"/>
  <c r="K57" i="16" s="1"/>
  <c r="J58" i="16" s="1"/>
  <c r="D60" i="14"/>
  <c r="E61" i="16" s="1"/>
  <c r="D62" i="16" s="1"/>
  <c r="D62" i="14"/>
  <c r="K61" i="16" s="1"/>
  <c r="J62" i="16" s="1"/>
  <c r="D64" i="14"/>
  <c r="E65" i="16" s="1"/>
  <c r="D66" i="16" s="1"/>
  <c r="D66" i="14"/>
  <c r="K65" i="16" s="1"/>
  <c r="J66" i="16" s="1"/>
  <c r="D68" i="14"/>
  <c r="E69" i="16" s="1"/>
  <c r="D70" i="16" s="1"/>
  <c r="D70" i="14"/>
  <c r="K69" i="16" s="1"/>
  <c r="J70" i="16" s="1"/>
  <c r="D72" i="14"/>
  <c r="E73" i="16" s="1"/>
  <c r="D74" i="16" s="1"/>
  <c r="D74" i="14"/>
  <c r="K73" i="16" s="1"/>
  <c r="J74" i="16" s="1"/>
  <c r="D76" i="14"/>
  <c r="E77" i="16" s="1"/>
  <c r="D78" i="16" s="1"/>
  <c r="D78" i="14"/>
  <c r="K77" i="16" s="1"/>
  <c r="J78" i="16" s="1"/>
  <c r="D80" i="14"/>
  <c r="E81" i="16" s="1"/>
  <c r="D82" i="14"/>
  <c r="K81" i="16" s="1"/>
  <c r="J82" i="16" s="1"/>
  <c r="D84" i="14"/>
  <c r="E85" i="16" s="1"/>
  <c r="D86" i="16" s="1"/>
  <c r="D86" i="14"/>
  <c r="K85" i="16" s="1"/>
  <c r="J86" i="16" s="1"/>
  <c r="D88" i="14"/>
  <c r="E89" i="16" s="1"/>
  <c r="D90" i="16" s="1"/>
  <c r="D90" i="14"/>
  <c r="K89" i="16" s="1"/>
  <c r="J90" i="16" s="1"/>
  <c r="D92" i="14"/>
  <c r="E93" i="16" s="1"/>
  <c r="D94" i="16" s="1"/>
  <c r="D94" i="14"/>
  <c r="K93" i="16" s="1"/>
  <c r="J94" i="16" s="1"/>
  <c r="D96" i="14"/>
  <c r="E97" i="16" s="1"/>
  <c r="D98" i="16" s="1"/>
  <c r="D98" i="14"/>
  <c r="K97" i="16" s="1"/>
  <c r="J98" i="16" s="1"/>
  <c r="D100" i="14"/>
  <c r="E101" i="16" s="1"/>
  <c r="D102" i="16" s="1"/>
  <c r="D102" i="14"/>
  <c r="K101" i="16" s="1"/>
  <c r="J102" i="16" s="1"/>
  <c r="G82" i="16" l="1"/>
  <c r="D82" i="16"/>
  <c r="Z102" i="14"/>
  <c r="Z94" i="14"/>
  <c r="Z86" i="14"/>
  <c r="Z100" i="14"/>
  <c r="Z96" i="14"/>
  <c r="Z92" i="14"/>
  <c r="Z88" i="14"/>
  <c r="Z84" i="14"/>
  <c r="Z80" i="14"/>
  <c r="Z76" i="14"/>
  <c r="Z72" i="14"/>
  <c r="Z68" i="14"/>
  <c r="Z64" i="14"/>
  <c r="Z60" i="14"/>
  <c r="Z56" i="14"/>
  <c r="Z52" i="14"/>
  <c r="Z48" i="14"/>
  <c r="Z44" i="14"/>
  <c r="Z40" i="14"/>
  <c r="Z36" i="14"/>
  <c r="Z32" i="14"/>
  <c r="Z28" i="14"/>
  <c r="Z24" i="14"/>
  <c r="Z20" i="14"/>
  <c r="Z16" i="14"/>
  <c r="Z12" i="14"/>
  <c r="Z8" i="14"/>
  <c r="Z4" i="14"/>
  <c r="E5" i="16"/>
  <c r="Z99" i="14"/>
  <c r="Z95" i="14"/>
  <c r="Z91" i="14"/>
  <c r="Z87" i="14"/>
  <c r="Z83" i="14"/>
  <c r="Z79" i="14"/>
  <c r="Z75" i="14"/>
  <c r="Z71" i="14"/>
  <c r="Z67" i="14"/>
  <c r="Z63" i="14"/>
  <c r="Z59" i="14"/>
  <c r="Z55" i="14"/>
  <c r="Z51" i="14"/>
  <c r="Z47" i="14"/>
  <c r="Z43" i="14"/>
  <c r="Z39" i="14"/>
  <c r="Z35" i="14"/>
  <c r="Z31" i="14"/>
  <c r="Z27" i="14"/>
  <c r="Z23" i="14"/>
  <c r="Z19" i="14"/>
  <c r="Z15" i="14"/>
  <c r="Z11" i="14"/>
  <c r="Z7" i="14"/>
  <c r="Z98" i="14"/>
  <c r="Z90" i="14"/>
  <c r="Z82" i="14"/>
  <c r="Z78" i="14"/>
  <c r="Z74" i="14"/>
  <c r="Z70" i="14"/>
  <c r="Z66" i="14"/>
  <c r="Z62" i="14"/>
  <c r="Z58" i="14"/>
  <c r="Z54" i="14"/>
  <c r="Z50" i="14"/>
  <c r="Z46" i="14"/>
  <c r="Z42" i="14"/>
  <c r="Z38" i="14"/>
  <c r="Z34" i="14"/>
  <c r="Z30" i="14"/>
  <c r="Z26" i="14"/>
  <c r="Z22" i="14"/>
  <c r="Z18" i="14"/>
  <c r="Z14" i="14"/>
  <c r="Z10" i="14"/>
  <c r="Z6" i="14"/>
  <c r="J6" i="16"/>
  <c r="Z101" i="14"/>
  <c r="Z97" i="14"/>
  <c r="Z93" i="14"/>
  <c r="Z89" i="14"/>
  <c r="Z85" i="14"/>
  <c r="Z81" i="14"/>
  <c r="Z77" i="14"/>
  <c r="Z73" i="14"/>
  <c r="Z69" i="14"/>
  <c r="Z65" i="14"/>
  <c r="Z61" i="14"/>
  <c r="Z57" i="14"/>
  <c r="Z53" i="14"/>
  <c r="Z49" i="14"/>
  <c r="Z45" i="14"/>
  <c r="Z41" i="14"/>
  <c r="Z37" i="14"/>
  <c r="Z33" i="14"/>
  <c r="Z29" i="14"/>
  <c r="Z25" i="14"/>
  <c r="Z21" i="14"/>
  <c r="Z17" i="14"/>
  <c r="Z13" i="14"/>
  <c r="Z9" i="14"/>
  <c r="Z5" i="14"/>
  <c r="G6" i="16"/>
  <c r="Z3" i="14"/>
  <c r="B5" i="16"/>
  <c r="A6" i="16" s="1"/>
  <c r="D6" i="16"/>
</calcChain>
</file>

<file path=xl/sharedStrings.xml><?xml version="1.0" encoding="utf-8"?>
<sst xmlns="http://schemas.openxmlformats.org/spreadsheetml/2006/main" count="466" uniqueCount="151">
  <si>
    <t>التسلسل</t>
  </si>
  <si>
    <t>التاريخ</t>
  </si>
  <si>
    <t>الجهة المسلمة</t>
  </si>
  <si>
    <t>رقم المادة</t>
  </si>
  <si>
    <t>اسم المادة</t>
  </si>
  <si>
    <t>المجاميع</t>
  </si>
  <si>
    <t>رقم الإيصال</t>
  </si>
  <si>
    <t>رقم المستودع</t>
  </si>
  <si>
    <t>اسم المستودع</t>
  </si>
  <si>
    <t>مستودع الإدخال</t>
  </si>
  <si>
    <t>الرصيد الكلي</t>
  </si>
  <si>
    <t>تعريف المواد والمستودعات</t>
  </si>
  <si>
    <t>و1</t>
  </si>
  <si>
    <t>ص1</t>
  </si>
  <si>
    <t>مر1</t>
  </si>
  <si>
    <t>و2</t>
  </si>
  <si>
    <t>ص2</t>
  </si>
  <si>
    <t>مر2</t>
  </si>
  <si>
    <t>و3</t>
  </si>
  <si>
    <t>ص3</t>
  </si>
  <si>
    <t>مر3</t>
  </si>
  <si>
    <t>و4</t>
  </si>
  <si>
    <t>ص4</t>
  </si>
  <si>
    <t>مر4</t>
  </si>
  <si>
    <t>و5</t>
  </si>
  <si>
    <t>ص5</t>
  </si>
  <si>
    <t>مر5</t>
  </si>
  <si>
    <t>مستودع1</t>
  </si>
  <si>
    <t>مستودع2</t>
  </si>
  <si>
    <t>مستودع3</t>
  </si>
  <si>
    <t>مستودع4</t>
  </si>
  <si>
    <t>مستودع5</t>
  </si>
  <si>
    <t>مادة1</t>
  </si>
  <si>
    <t>مادة2</t>
  </si>
  <si>
    <t>مادة3</t>
  </si>
  <si>
    <t>مادة4</t>
  </si>
  <si>
    <t>مادة5</t>
  </si>
  <si>
    <t>مادة6</t>
  </si>
  <si>
    <t>مادة7</t>
  </si>
  <si>
    <t>مادة8</t>
  </si>
  <si>
    <t>مادة9</t>
  </si>
  <si>
    <t>مادة10</t>
  </si>
  <si>
    <t>مادة11</t>
  </si>
  <si>
    <t>مادة12</t>
  </si>
  <si>
    <t>مادة13</t>
  </si>
  <si>
    <t>مادة14</t>
  </si>
  <si>
    <t>مادة15</t>
  </si>
  <si>
    <t>مادة16</t>
  </si>
  <si>
    <t>مادة17</t>
  </si>
  <si>
    <t>مادة18</t>
  </si>
  <si>
    <t>مادة19</t>
  </si>
  <si>
    <t>مادة20</t>
  </si>
  <si>
    <t>مادة21</t>
  </si>
  <si>
    <t>مادة22</t>
  </si>
  <si>
    <t>مادة23</t>
  </si>
  <si>
    <t>مادة24</t>
  </si>
  <si>
    <t>مادة25</t>
  </si>
  <si>
    <t>مادة26</t>
  </si>
  <si>
    <t>مادة27</t>
  </si>
  <si>
    <t>مادة28</t>
  </si>
  <si>
    <t>مادة29</t>
  </si>
  <si>
    <t>مادة30</t>
  </si>
  <si>
    <t>مادة31</t>
  </si>
  <si>
    <t>مادة32</t>
  </si>
  <si>
    <t>مادة33</t>
  </si>
  <si>
    <t>مادة34</t>
  </si>
  <si>
    <t>مادة35</t>
  </si>
  <si>
    <t>مادة36</t>
  </si>
  <si>
    <t>مادة37</t>
  </si>
  <si>
    <t>مادة38</t>
  </si>
  <si>
    <t>مادة39</t>
  </si>
  <si>
    <t>مادة40</t>
  </si>
  <si>
    <t>مادة41</t>
  </si>
  <si>
    <t>مادة42</t>
  </si>
  <si>
    <t>مادة43</t>
  </si>
  <si>
    <t>مادة44</t>
  </si>
  <si>
    <t>مادة45</t>
  </si>
  <si>
    <t>مادة46</t>
  </si>
  <si>
    <t>مادة47</t>
  </si>
  <si>
    <t>مادة48</t>
  </si>
  <si>
    <t>مادة49</t>
  </si>
  <si>
    <t>مادة50</t>
  </si>
  <si>
    <t>مادة51</t>
  </si>
  <si>
    <t>مادة52</t>
  </si>
  <si>
    <t>مادة53</t>
  </si>
  <si>
    <t>مادة54</t>
  </si>
  <si>
    <t>مادة55</t>
  </si>
  <si>
    <t>مادة56</t>
  </si>
  <si>
    <t>مادة57</t>
  </si>
  <si>
    <t>مادة58</t>
  </si>
  <si>
    <t>مادة59</t>
  </si>
  <si>
    <t>مادة60</t>
  </si>
  <si>
    <t>مادة61</t>
  </si>
  <si>
    <t>مادة62</t>
  </si>
  <si>
    <t>مادة63</t>
  </si>
  <si>
    <t>مادة64</t>
  </si>
  <si>
    <t>مادة65</t>
  </si>
  <si>
    <t>مادة66</t>
  </si>
  <si>
    <t>مادة67</t>
  </si>
  <si>
    <t>مادة68</t>
  </si>
  <si>
    <t>مادة69</t>
  </si>
  <si>
    <t>مادة70</t>
  </si>
  <si>
    <t>مادة71</t>
  </si>
  <si>
    <t>مادة72</t>
  </si>
  <si>
    <t>مادة73</t>
  </si>
  <si>
    <t>مادة74</t>
  </si>
  <si>
    <t>مادة75</t>
  </si>
  <si>
    <t>مادة76</t>
  </si>
  <si>
    <t>مادة77</t>
  </si>
  <si>
    <t>مادة78</t>
  </si>
  <si>
    <t>مادة79</t>
  </si>
  <si>
    <t>مادة80</t>
  </si>
  <si>
    <t>مادة81</t>
  </si>
  <si>
    <t>مادة82</t>
  </si>
  <si>
    <t>مادة83</t>
  </si>
  <si>
    <t>مادة84</t>
  </si>
  <si>
    <t>مادة85</t>
  </si>
  <si>
    <t>مادة86</t>
  </si>
  <si>
    <t>مادة87</t>
  </si>
  <si>
    <t>مادة88</t>
  </si>
  <si>
    <t>مادة89</t>
  </si>
  <si>
    <t>مادة90</t>
  </si>
  <si>
    <t>مادة91</t>
  </si>
  <si>
    <t>مادة92</t>
  </si>
  <si>
    <t>مادة93</t>
  </si>
  <si>
    <t>مادة94</t>
  </si>
  <si>
    <t>مادة95</t>
  </si>
  <si>
    <t>مادة96</t>
  </si>
  <si>
    <t>مادة97</t>
  </si>
  <si>
    <t>مادة98</t>
  </si>
  <si>
    <t>مادة99</t>
  </si>
  <si>
    <t>مادة100</t>
  </si>
  <si>
    <t>كشوف الاستلام: ( الوارد )</t>
  </si>
  <si>
    <t>كشوف التسليم: ( الصادر )</t>
  </si>
  <si>
    <t>كشوف المرتجع: ( المردود )</t>
  </si>
  <si>
    <t>الوارد</t>
  </si>
  <si>
    <t>الصادر</t>
  </si>
  <si>
    <t>المرتجع</t>
  </si>
  <si>
    <t>جرد المواد بحسب المستودعات</t>
  </si>
  <si>
    <t>صادر</t>
  </si>
  <si>
    <t>وارد</t>
  </si>
  <si>
    <t>مرتجع</t>
  </si>
  <si>
    <t>رقم المستودع:</t>
  </si>
  <si>
    <t>اسم المستودع:</t>
  </si>
  <si>
    <t>مستودع الإخراج</t>
  </si>
  <si>
    <t>رقم الكشف</t>
  </si>
  <si>
    <t>المستودع</t>
  </si>
  <si>
    <t>المادة</t>
  </si>
  <si>
    <t>الكمية</t>
  </si>
  <si>
    <t>أمين المستودع</t>
  </si>
  <si>
    <t>المدير المسؤول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</si>
</sst>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b/>
      <sz val="11"/>
      <color rgb="FFC00000"/>
      <name val="Arial"/>
      <family val="2"/>
      <charset val="178"/>
      <scheme val="minor"/>
    </font>
    <font>
      <b/>
      <sz val="18"/>
      <color rgb="FF002060"/>
      <name val="Arial"/>
      <family val="2"/>
      <scheme val="minor"/>
    </font>
    <font>
      <b/>
      <sz val="28"/>
      <color rgb="FF002060"/>
      <name val="Tahoma"/>
      <family val="2"/>
    </font>
    <font>
      <b/>
      <sz val="20"/>
      <color theme="1"/>
      <name val="Tahoma"/>
      <family val="2"/>
    </font>
    <font>
      <b/>
      <sz val="12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3333FF"/>
      <name val="Arial"/>
      <family val="2"/>
      <scheme val="minor"/>
    </font>
    <font>
      <b/>
      <sz val="11"/>
      <color rgb="FF3333FF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20"/>
      <color rgb="FF002060"/>
      <name val="Tahoma"/>
      <family val="2"/>
    </font>
    <font>
      <b/>
      <sz val="11"/>
      <color rgb="FF002060"/>
      <name val="Tahoma"/>
      <family val="2"/>
    </font>
    <font>
      <b/>
      <sz val="11"/>
      <color rgb="FFFF0000"/>
      <name val="Tahoma"/>
      <family val="2"/>
    </font>
    <font>
      <b/>
      <sz val="8"/>
      <color rgb="FF002060"/>
      <name val="Tahoma"/>
      <family val="2"/>
    </font>
    <font>
      <b/>
      <sz val="8"/>
      <color rgb="FFFF0000"/>
      <name val="Tahoma"/>
      <family val="2"/>
    </font>
    <font>
      <b/>
      <sz val="14"/>
      <color rgb="FFFF00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76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99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21" fillId="11" borderId="6" applyNumberFormat="0" applyAlignment="0" applyProtection="0"/>
  </cellStyleXfs>
  <cellXfs count="90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1" applyAlignment="1">
      <alignment horizontal="center"/>
    </xf>
    <xf numFmtId="0" fontId="0" fillId="0" borderId="0" xfId="0" applyAlignment="1">
      <alignment horizontal="center"/>
    </xf>
    <xf numFmtId="1" fontId="2" fillId="2" borderId="1" xfId="1" applyNumberFormat="1" applyAlignment="1">
      <alignment horizontal="center"/>
    </xf>
    <xf numFmtId="1" fontId="3" fillId="2" borderId="1" xfId="1" applyNumberFormat="1" applyFont="1" applyAlignment="1">
      <alignment horizontal="center"/>
    </xf>
    <xf numFmtId="0" fontId="2" fillId="4" borderId="1" xfId="1" applyFill="1" applyAlignment="1">
      <alignment horizontal="center"/>
    </xf>
    <xf numFmtId="1" fontId="2" fillId="4" borderId="1" xfId="1" applyNumberFormat="1" applyFill="1" applyAlignment="1">
      <alignment horizontal="center"/>
    </xf>
    <xf numFmtId="1" fontId="2" fillId="5" borderId="1" xfId="1" applyNumberFormat="1" applyFill="1" applyAlignment="1">
      <alignment horizontal="center"/>
    </xf>
    <xf numFmtId="1" fontId="4" fillId="5" borderId="1" xfId="1" applyNumberFormat="1" applyFont="1" applyFill="1" applyAlignment="1">
      <alignment horizontal="center"/>
    </xf>
    <xf numFmtId="1" fontId="3" fillId="4" borderId="1" xfId="1" applyNumberFormat="1" applyFont="1" applyFill="1" applyAlignment="1">
      <alignment horizontal="center"/>
    </xf>
    <xf numFmtId="0" fontId="2" fillId="5" borderId="1" xfId="1" applyFill="1" applyAlignment="1" applyProtection="1">
      <alignment horizontal="center"/>
    </xf>
    <xf numFmtId="0" fontId="1" fillId="0" borderId="0" xfId="0" applyFont="1" applyProtection="1"/>
    <xf numFmtId="0" fontId="5" fillId="3" borderId="0" xfId="0" applyFont="1" applyFill="1" applyAlignment="1">
      <alignment vertical="center"/>
    </xf>
    <xf numFmtId="0" fontId="5" fillId="3" borderId="5" xfId="0" applyFont="1" applyFill="1" applyBorder="1" applyAlignment="1">
      <alignment vertical="center"/>
    </xf>
    <xf numFmtId="14" fontId="8" fillId="3" borderId="1" xfId="1" applyNumberFormat="1" applyFont="1" applyFill="1" applyAlignment="1" applyProtection="1">
      <alignment horizontal="center"/>
      <protection locked="0"/>
    </xf>
    <xf numFmtId="49" fontId="8" fillId="3" borderId="1" xfId="1" applyNumberFormat="1" applyFont="1" applyFill="1" applyAlignment="1" applyProtection="1">
      <alignment horizontal="center"/>
      <protection locked="0"/>
    </xf>
    <xf numFmtId="3" fontId="8" fillId="3" borderId="1" xfId="1" applyNumberFormat="1" applyFont="1" applyFill="1" applyAlignment="1" applyProtection="1">
      <alignment horizontal="center"/>
      <protection locked="0"/>
    </xf>
    <xf numFmtId="1" fontId="2" fillId="4" borderId="4" xfId="1" applyNumberFormat="1" applyFill="1" applyBorder="1" applyAlignment="1">
      <alignment horizontal="center"/>
    </xf>
    <xf numFmtId="1" fontId="8" fillId="3" borderId="1" xfId="1" applyNumberFormat="1" applyFont="1" applyFill="1" applyAlignment="1" applyProtection="1">
      <alignment horizontal="center"/>
      <protection locked="0"/>
    </xf>
    <xf numFmtId="0" fontId="3" fillId="3" borderId="1" xfId="1" applyFont="1" applyFill="1" applyAlignment="1">
      <alignment horizontal="center"/>
    </xf>
    <xf numFmtId="49" fontId="11" fillId="3" borderId="1" xfId="1" applyNumberFormat="1" applyFont="1" applyFill="1" applyAlignment="1" applyProtection="1">
      <alignment horizontal="center"/>
      <protection locked="0"/>
    </xf>
    <xf numFmtId="49" fontId="2" fillId="2" borderId="1" xfId="1" applyNumberFormat="1" applyAlignment="1">
      <alignment horizontal="center"/>
    </xf>
    <xf numFmtId="49" fontId="2" fillId="5" borderId="1" xfId="1" applyNumberFormat="1" applyFill="1" applyAlignment="1" applyProtection="1">
      <alignment horizontal="center"/>
    </xf>
    <xf numFmtId="49" fontId="2" fillId="5" borderId="1" xfId="1" applyNumberFormat="1" applyFill="1" applyAlignment="1">
      <alignment horizontal="center"/>
    </xf>
    <xf numFmtId="0" fontId="12" fillId="3" borderId="1" xfId="1" applyFont="1" applyFill="1" applyAlignment="1">
      <alignment horizontal="center"/>
    </xf>
    <xf numFmtId="0" fontId="2" fillId="6" borderId="1" xfId="1" applyFont="1" applyFill="1" applyAlignment="1">
      <alignment horizontal="center"/>
    </xf>
    <xf numFmtId="1" fontId="2" fillId="6" borderId="1" xfId="1" applyNumberFormat="1" applyFont="1" applyFill="1" applyAlignment="1">
      <alignment horizontal="center"/>
    </xf>
    <xf numFmtId="1" fontId="2" fillId="6" borderId="1" xfId="1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49" fontId="0" fillId="0" borderId="0" xfId="0" applyNumberFormat="1" applyAlignment="1" applyProtection="1">
      <alignment horizontal="center"/>
      <protection hidden="1"/>
    </xf>
    <xf numFmtId="1" fontId="13" fillId="3" borderId="5" xfId="0" applyNumberFormat="1" applyFont="1" applyFill="1" applyBorder="1" applyAlignment="1">
      <alignment horizontal="center" vertical="distributed"/>
    </xf>
    <xf numFmtId="0" fontId="5" fillId="3" borderId="5" xfId="0" applyFont="1" applyFill="1" applyBorder="1" applyAlignment="1">
      <alignment horizontal="center" vertical="center"/>
    </xf>
    <xf numFmtId="1" fontId="0" fillId="0" borderId="0" xfId="0" applyNumberFormat="1" applyAlignment="1" applyProtection="1">
      <alignment horizontal="center"/>
      <protection hidden="1"/>
    </xf>
    <xf numFmtId="1" fontId="2" fillId="2" borderId="3" xfId="1" applyNumberFormat="1" applyBorder="1" applyAlignment="1">
      <alignment horizontal="center"/>
    </xf>
    <xf numFmtId="1" fontId="8" fillId="3" borderId="1" xfId="1" applyNumberFormat="1" applyFont="1" applyFill="1" applyAlignment="1" applyProtection="1">
      <alignment horizontal="center"/>
      <protection hidden="1"/>
    </xf>
    <xf numFmtId="1" fontId="2" fillId="2" borderId="3" xfId="1" applyNumberFormat="1" applyBorder="1" applyAlignment="1">
      <alignment horizont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Protection="1"/>
    <xf numFmtId="0" fontId="3" fillId="3" borderId="1" xfId="1" applyFont="1" applyFill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1" fillId="3" borderId="1" xfId="1" applyFont="1" applyFill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4" fillId="7" borderId="1" xfId="1" applyFont="1" applyFill="1" applyAlignment="1">
      <alignment horizontal="center"/>
    </xf>
    <xf numFmtId="0" fontId="11" fillId="7" borderId="1" xfId="1" applyFont="1" applyFill="1" applyAlignment="1">
      <alignment horizontal="center"/>
    </xf>
    <xf numFmtId="1" fontId="11" fillId="7" borderId="1" xfId="1" applyNumberFormat="1" applyFont="1" applyFill="1" applyAlignment="1">
      <alignment horizontal="center"/>
    </xf>
    <xf numFmtId="0" fontId="6" fillId="3" borderId="0" xfId="0" applyFont="1" applyFill="1" applyBorder="1" applyAlignment="1" applyProtection="1">
      <alignment vertical="center"/>
    </xf>
    <xf numFmtId="0" fontId="14" fillId="7" borderId="1" xfId="1" applyFont="1" applyFill="1" applyAlignment="1">
      <alignment horizontal="center"/>
    </xf>
    <xf numFmtId="0" fontId="18" fillId="3" borderId="0" xfId="0" applyFont="1" applyFill="1" applyBorder="1" applyAlignment="1" applyProtection="1">
      <alignment vertical="center"/>
    </xf>
    <xf numFmtId="3" fontId="11" fillId="10" borderId="1" xfId="1" applyNumberFormat="1" applyFont="1" applyFill="1" applyAlignment="1" applyProtection="1">
      <alignment horizontal="center"/>
      <protection hidden="1"/>
    </xf>
    <xf numFmtId="1" fontId="11" fillId="10" borderId="1" xfId="1" applyNumberFormat="1" applyFont="1" applyFill="1" applyAlignment="1" applyProtection="1">
      <alignment horizontal="center"/>
      <protection hidden="1"/>
    </xf>
    <xf numFmtId="3" fontId="11" fillId="9" borderId="1" xfId="1" applyNumberFormat="1" applyFont="1" applyFill="1" applyAlignment="1">
      <alignment horizontal="center"/>
    </xf>
    <xf numFmtId="0" fontId="1" fillId="0" borderId="0" xfId="0" applyFont="1"/>
    <xf numFmtId="0" fontId="5" fillId="3" borderId="0" xfId="0" applyFont="1" applyFill="1" applyBorder="1" applyAlignment="1">
      <alignment vertical="center"/>
    </xf>
    <xf numFmtId="0" fontId="0" fillId="0" borderId="0" xfId="0" applyBorder="1"/>
    <xf numFmtId="1" fontId="13" fillId="3" borderId="0" xfId="0" applyNumberFormat="1" applyFont="1" applyFill="1" applyBorder="1" applyAlignment="1">
      <alignment horizontal="center" vertical="distributed"/>
    </xf>
    <xf numFmtId="0" fontId="5" fillId="3" borderId="0" xfId="0" applyFont="1" applyFill="1" applyBorder="1" applyAlignment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2" fontId="14" fillId="7" borderId="1" xfId="1" applyNumberFormat="1" applyFont="1" applyFill="1" applyAlignment="1">
      <alignment horizontal="center"/>
    </xf>
    <xf numFmtId="0" fontId="3" fillId="7" borderId="1" xfId="1" applyFont="1" applyFill="1" applyAlignment="1">
      <alignment horizontal="center"/>
    </xf>
    <xf numFmtId="49" fontId="14" fillId="7" borderId="1" xfId="1" applyNumberFormat="1" applyFont="1" applyFill="1" applyAlignment="1">
      <alignment horizontal="center"/>
    </xf>
    <xf numFmtId="0" fontId="14" fillId="7" borderId="1" xfId="1" applyFont="1" applyFill="1" applyAlignment="1">
      <alignment horizontal="center"/>
    </xf>
    <xf numFmtId="0" fontId="19" fillId="3" borderId="3" xfId="0" applyFont="1" applyFill="1" applyBorder="1" applyAlignment="1" applyProtection="1">
      <alignment horizontal="center" vertical="center"/>
    </xf>
    <xf numFmtId="0" fontId="16" fillId="3" borderId="3" xfId="0" applyFont="1" applyFill="1" applyBorder="1" applyAlignment="1" applyProtection="1">
      <alignment horizontal="center" vertical="center"/>
    </xf>
    <xf numFmtId="0" fontId="20" fillId="8" borderId="2" xfId="1" applyFont="1" applyFill="1" applyBorder="1" applyAlignment="1" applyProtection="1">
      <alignment horizontal="center"/>
      <protection locked="0"/>
    </xf>
    <xf numFmtId="0" fontId="20" fillId="8" borderId="3" xfId="1" applyFont="1" applyFill="1" applyBorder="1" applyAlignment="1" applyProtection="1">
      <alignment horizontal="center"/>
      <protection locked="0"/>
    </xf>
    <xf numFmtId="0" fontId="15" fillId="3" borderId="5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horizontal="center" vertical="top"/>
    </xf>
    <xf numFmtId="0" fontId="6" fillId="3" borderId="5" xfId="0" applyFont="1" applyFill="1" applyBorder="1" applyAlignment="1">
      <alignment horizontal="center" vertical="center"/>
    </xf>
    <xf numFmtId="1" fontId="2" fillId="2" borderId="2" xfId="1" applyNumberFormat="1" applyBorder="1" applyAlignment="1">
      <alignment horizontal="center"/>
    </xf>
    <xf numFmtId="1" fontId="2" fillId="2" borderId="3" xfId="1" applyNumberFormat="1" applyBorder="1" applyAlignment="1">
      <alignment horizontal="center"/>
    </xf>
    <xf numFmtId="1" fontId="2" fillId="2" borderId="4" xfId="1" applyNumberFormat="1" applyBorder="1" applyAlignment="1">
      <alignment horizontal="center"/>
    </xf>
    <xf numFmtId="1" fontId="2" fillId="5" borderId="2" xfId="1" applyNumberFormat="1" applyFill="1" applyBorder="1" applyAlignment="1">
      <alignment horizontal="center"/>
    </xf>
    <xf numFmtId="1" fontId="2" fillId="5" borderId="3" xfId="1" applyNumberFormat="1" applyFill="1" applyBorder="1" applyAlignment="1">
      <alignment horizontal="center"/>
    </xf>
    <xf numFmtId="1" fontId="2" fillId="5" borderId="4" xfId="1" applyNumberFormat="1" applyFill="1" applyBorder="1" applyAlignment="1">
      <alignment horizontal="center"/>
    </xf>
    <xf numFmtId="1" fontId="2" fillId="4" borderId="2" xfId="1" applyNumberFormat="1" applyFill="1" applyBorder="1" applyAlignment="1">
      <alignment horizontal="center"/>
    </xf>
    <xf numFmtId="1" fontId="2" fillId="4" borderId="3" xfId="1" applyNumberFormat="1" applyFill="1" applyBorder="1" applyAlignment="1">
      <alignment horizontal="center"/>
    </xf>
    <xf numFmtId="1" fontId="2" fillId="4" borderId="4" xfId="1" applyNumberForma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" vertical="center"/>
    </xf>
    <xf numFmtId="0" fontId="3" fillId="3" borderId="1" xfId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4" fillId="3" borderId="1" xfId="1" applyFont="1" applyFill="1" applyAlignment="1">
      <alignment horizontal="center"/>
    </xf>
    <xf numFmtId="49" fontId="14" fillId="3" borderId="1" xfId="1" applyNumberFormat="1" applyFont="1" applyFill="1" applyAlignment="1">
      <alignment horizontal="center"/>
    </xf>
    <xf numFmtId="14" fontId="22" fillId="11" borderId="7" xfId="2" applyNumberFormat="1" applyFont="1" applyBorder="1" applyAlignment="1">
      <alignment horizontal="center"/>
    </xf>
    <xf numFmtId="0" fontId="15" fillId="3" borderId="0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/>
    </xf>
    <xf numFmtId="0" fontId="22" fillId="8" borderId="7" xfId="2" applyFont="1" applyFill="1" applyBorder="1" applyAlignment="1">
      <alignment horizontal="center"/>
    </xf>
    <xf numFmtId="0" fontId="22" fillId="11" borderId="7" xfId="2" applyFont="1" applyBorder="1" applyAlignment="1">
      <alignment horizontal="center"/>
    </xf>
  </cellXfs>
  <cellStyles count="3">
    <cellStyle name="Normal" xfId="0" builtinId="0"/>
    <cellStyle name="إدخال" xfId="2" builtinId="20"/>
    <cellStyle name="خلية تدقيق" xfId="1" builtinId="23"/>
  </cellStyles>
  <dxfs count="0"/>
  <tableStyles count="0" defaultTableStyle="TableStyleMedium2" defaultPivotStyle="PivotStyleMedium9"/>
  <colors>
    <mruColors>
      <color rgb="FF3333FF"/>
      <color rgb="FFF4F8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3"/>
  <sheetViews>
    <sheetView rightToLeft="1" workbookViewId="0">
      <selection activeCell="A3" sqref="A3"/>
    </sheetView>
  </sheetViews>
  <sheetFormatPr defaultRowHeight="14.25" x14ac:dyDescent="0.2"/>
  <cols>
    <col min="1" max="1" width="6.875" bestFit="1" customWidth="1"/>
    <col min="2" max="5" width="10.625" customWidth="1"/>
    <col min="6" max="6" width="2.75" style="29" bestFit="1" customWidth="1"/>
    <col min="7" max="7" width="3.875" style="29" bestFit="1" customWidth="1"/>
    <col min="8" max="8" width="3.375" style="29" bestFit="1" customWidth="1"/>
    <col min="9" max="9" width="10.625" customWidth="1"/>
    <col min="10" max="10" width="2.75" style="29" bestFit="1" customWidth="1"/>
    <col min="11" max="11" width="3.875" style="29" bestFit="1" customWidth="1"/>
    <col min="12" max="12" width="3.375" style="29" bestFit="1" customWidth="1"/>
    <col min="13" max="13" width="10.625" customWidth="1"/>
    <col min="14" max="14" width="2.75" style="29" bestFit="1" customWidth="1"/>
    <col min="15" max="15" width="3.875" style="29" bestFit="1" customWidth="1"/>
    <col min="16" max="16" width="3.375" style="29" bestFit="1" customWidth="1"/>
    <col min="17" max="17" width="10.625" customWidth="1"/>
    <col min="18" max="18" width="2.75" style="29" bestFit="1" customWidth="1"/>
    <col min="19" max="19" width="3.875" style="29" bestFit="1" customWidth="1"/>
    <col min="20" max="20" width="3.375" style="29" bestFit="1" customWidth="1"/>
    <col min="21" max="21" width="10.625" customWidth="1"/>
    <col min="22" max="22" width="2.75" style="29" bestFit="1" customWidth="1"/>
    <col min="23" max="23" width="3.875" style="29" bestFit="1" customWidth="1"/>
    <col min="24" max="24" width="3.375" style="29" bestFit="1" customWidth="1"/>
    <col min="25" max="26" width="10.625" customWidth="1"/>
  </cols>
  <sheetData>
    <row r="1" spans="1:26" s="12" customFormat="1" ht="105.75" customHeight="1" thickBot="1" x14ac:dyDescent="0.3">
      <c r="A1" s="59" t="s">
        <v>138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6.5" thickTop="1" thickBot="1" x14ac:dyDescent="0.3">
      <c r="A2" s="26" t="s">
        <v>3</v>
      </c>
      <c r="B2" s="26" t="s">
        <v>4</v>
      </c>
      <c r="C2" s="26" t="s">
        <v>135</v>
      </c>
      <c r="D2" s="26" t="s">
        <v>136</v>
      </c>
      <c r="E2" s="26" t="s">
        <v>137</v>
      </c>
      <c r="F2" s="28" t="s">
        <v>12</v>
      </c>
      <c r="G2" s="28" t="s">
        <v>13</v>
      </c>
      <c r="H2" s="28" t="s">
        <v>14</v>
      </c>
      <c r="I2" s="27" t="str">
        <f>تعريفات!E3</f>
        <v>مستودع1</v>
      </c>
      <c r="J2" s="28" t="s">
        <v>15</v>
      </c>
      <c r="K2" s="28" t="s">
        <v>16</v>
      </c>
      <c r="L2" s="28" t="s">
        <v>17</v>
      </c>
      <c r="M2" s="27" t="str">
        <f>تعريفات!E4</f>
        <v>مستودع2</v>
      </c>
      <c r="N2" s="28" t="s">
        <v>18</v>
      </c>
      <c r="O2" s="28" t="s">
        <v>19</v>
      </c>
      <c r="P2" s="28" t="s">
        <v>20</v>
      </c>
      <c r="Q2" s="27" t="str">
        <f>تعريفات!E5</f>
        <v>مستودع3</v>
      </c>
      <c r="R2" s="28" t="s">
        <v>21</v>
      </c>
      <c r="S2" s="28" t="s">
        <v>22</v>
      </c>
      <c r="T2" s="28" t="s">
        <v>23</v>
      </c>
      <c r="U2" s="27" t="str">
        <f>تعريفات!E6</f>
        <v>مستودع4</v>
      </c>
      <c r="V2" s="28" t="s">
        <v>24</v>
      </c>
      <c r="W2" s="28" t="s">
        <v>25</v>
      </c>
      <c r="X2" s="28" t="s">
        <v>26</v>
      </c>
      <c r="Y2" s="27" t="str">
        <f>تعريفات!E7</f>
        <v>مستودع5</v>
      </c>
      <c r="Z2" s="26" t="s">
        <v>10</v>
      </c>
    </row>
    <row r="3" spans="1:26" ht="16.5" thickTop="1" thickBot="1" x14ac:dyDescent="0.3">
      <c r="A3" s="25">
        <v>1</v>
      </c>
      <c r="B3" s="25" t="str">
        <f>تعريفات!B3</f>
        <v>مادة1</v>
      </c>
      <c r="C3" s="25">
        <f>'الاستلام ( الوارد )'!F503</f>
        <v>0</v>
      </c>
      <c r="D3" s="25">
        <f>'التسليم ( الصادر )'!F503</f>
        <v>0</v>
      </c>
      <c r="E3" s="25">
        <f>'المرتجع ( المردود )'!F503</f>
        <v>0</v>
      </c>
      <c r="F3" s="51">
        <f>'الاستلام ( الوارد )'!F504</f>
        <v>0</v>
      </c>
      <c r="G3" s="52">
        <f>'التسليم ( الصادر )'!F504</f>
        <v>0</v>
      </c>
      <c r="H3" s="52">
        <f>'المرتجع ( المردود )'!F504</f>
        <v>0</v>
      </c>
      <c r="I3" s="53">
        <f>IF(F3&gt;=G3,IF(G3&gt;=H3,F3+H3-G3,"يوجد خطأ في إدخال البيانات "),"يوجد خطأ في إدخال البيانات ")</f>
        <v>0</v>
      </c>
      <c r="J3" s="51">
        <f>'الاستلام ( الوارد )'!F505</f>
        <v>0</v>
      </c>
      <c r="K3" s="52">
        <f>'التسليم ( الصادر )'!F505</f>
        <v>0</v>
      </c>
      <c r="L3" s="52">
        <f>'المرتجع ( المردود )'!F505</f>
        <v>0</v>
      </c>
      <c r="M3" s="53">
        <f>IF(J3&gt;=K3,IF(K3&gt;=L3,J3+L3-K3,"يوجد خطأ في إدخال البيانات "),"يوجد خطأ في إدخال البيانات ")</f>
        <v>0</v>
      </c>
      <c r="N3" s="51">
        <f>'الاستلام ( الوارد )'!F506</f>
        <v>0</v>
      </c>
      <c r="O3" s="52">
        <f>'التسليم ( الصادر )'!F506</f>
        <v>0</v>
      </c>
      <c r="P3" s="52">
        <f>'المرتجع ( المردود )'!F506</f>
        <v>0</v>
      </c>
      <c r="Q3" s="53">
        <f>IF(N3&gt;=O3,IF(O3&gt;=P3,N3+P3-O3,"يوجد خطأ في إدخال البيانات "),"يوجد خطأ في إدخال البيانات ")</f>
        <v>0</v>
      </c>
      <c r="R3" s="51">
        <f>'الاستلام ( الوارد )'!F507</f>
        <v>0</v>
      </c>
      <c r="S3" s="52">
        <f>'التسليم ( الصادر )'!F507</f>
        <v>0</v>
      </c>
      <c r="T3" s="52">
        <f>'المرتجع ( المردود )'!F507</f>
        <v>0</v>
      </c>
      <c r="U3" s="53">
        <f>IF(R3&gt;=S3,IF(S3&gt;=T3,R3+T3-S3,"يوجد خطأ في إدخال البيانات "),"يوجد خطأ في إدخال البيانات ")</f>
        <v>0</v>
      </c>
      <c r="V3" s="51">
        <f>'الاستلام ( الوارد )'!F508</f>
        <v>0</v>
      </c>
      <c r="W3" s="52">
        <f>'التسليم ( الصادر )'!F508</f>
        <v>0</v>
      </c>
      <c r="X3" s="52">
        <f>'المرتجع ( المردود )'!F508</f>
        <v>0</v>
      </c>
      <c r="Y3" s="53">
        <f>IF(V3&gt;=W3,IF(W3&gt;=X3,V3+X3-W3,"يوجد خطأ في إدخال البيانات "),"يوجد خطأ في إدخال البيانات ")</f>
        <v>0</v>
      </c>
      <c r="Z3" s="20">
        <f>IF(C3&gt;=D3,IF(D3&gt;=E3,C3+E3-D3,"يوجد خطأ في إدخال البيانات "),"يوجد خطأ في إدخال البيانات ")</f>
        <v>0</v>
      </c>
    </row>
    <row r="4" spans="1:26" ht="16.5" thickTop="1" thickBot="1" x14ac:dyDescent="0.3">
      <c r="A4" s="25">
        <v>2</v>
      </c>
      <c r="B4" s="25" t="str">
        <f>تعريفات!B4</f>
        <v>مادة2</v>
      </c>
      <c r="C4" s="25">
        <f>'الاستلام ( الوارد )'!G503</f>
        <v>0</v>
      </c>
      <c r="D4" s="25">
        <f>'التسليم ( الصادر )'!G503</f>
        <v>0</v>
      </c>
      <c r="E4" s="25">
        <f>'المرتجع ( المردود )'!G503</f>
        <v>0</v>
      </c>
      <c r="F4" s="51">
        <f>'الاستلام ( الوارد )'!G504</f>
        <v>0</v>
      </c>
      <c r="G4" s="52">
        <f>'التسليم ( الصادر )'!G504</f>
        <v>0</v>
      </c>
      <c r="H4" s="52">
        <f>'المرتجع ( المردود )'!G504</f>
        <v>0</v>
      </c>
      <c r="I4" s="53">
        <f t="shared" ref="I4:I67" si="0">IF(F4&gt;=G4,IF(G4&gt;=H4,F4+H4-G4,"يوجد خطأ في إدخال البيانات "),"يوجد خطأ في إدخال البيانات ")</f>
        <v>0</v>
      </c>
      <c r="J4" s="51">
        <f>'الاستلام ( الوارد )'!G505</f>
        <v>0</v>
      </c>
      <c r="K4" s="52">
        <f>'التسليم ( الصادر )'!G505</f>
        <v>0</v>
      </c>
      <c r="L4" s="52">
        <f>'المرتجع ( المردود )'!G505</f>
        <v>0</v>
      </c>
      <c r="M4" s="53">
        <f t="shared" ref="M4:M67" si="1">IF(J4&gt;=K4,IF(K4&gt;=L4,J4+L4-K4,"يوجد خطأ في إدخال البيانات "),"يوجد خطأ في إدخال البيانات ")</f>
        <v>0</v>
      </c>
      <c r="N4" s="51">
        <f>'الاستلام ( الوارد )'!G506</f>
        <v>0</v>
      </c>
      <c r="O4" s="52">
        <f>'التسليم ( الصادر )'!G506</f>
        <v>0</v>
      </c>
      <c r="P4" s="52">
        <f>'المرتجع ( المردود )'!G506</f>
        <v>0</v>
      </c>
      <c r="Q4" s="53">
        <f t="shared" ref="Q4:Q67" si="2">IF(N4&gt;=O4,IF(O4&gt;=P4,N4+P4-O4,"يوجد خطأ في إدخال البيانات "),"يوجد خطأ في إدخال البيانات ")</f>
        <v>0</v>
      </c>
      <c r="R4" s="51">
        <f>'الاستلام ( الوارد )'!G507</f>
        <v>0</v>
      </c>
      <c r="S4" s="52">
        <f>'التسليم ( الصادر )'!G507</f>
        <v>0</v>
      </c>
      <c r="T4" s="52">
        <f>'المرتجع ( المردود )'!G507</f>
        <v>0</v>
      </c>
      <c r="U4" s="53">
        <f t="shared" ref="U4:U67" si="3">IF(R4&gt;=S4,IF(S4&gt;=T4,R4+T4-S4,"يوجد خطأ في إدخال البيانات "),"يوجد خطأ في إدخال البيانات ")</f>
        <v>0</v>
      </c>
      <c r="V4" s="51">
        <f>'الاستلام ( الوارد )'!G508</f>
        <v>0</v>
      </c>
      <c r="W4" s="52">
        <f>'التسليم ( الصادر )'!G508</f>
        <v>0</v>
      </c>
      <c r="X4" s="52">
        <f>'المرتجع ( المردود )'!G508</f>
        <v>0</v>
      </c>
      <c r="Y4" s="53">
        <f t="shared" ref="Y4:Y67" si="4">IF(V4&gt;=W4,IF(W4&gt;=X4,V4+X4-W4,"يوجد خطأ في إدخال البيانات "),"يوجد خطأ في إدخال البيانات ")</f>
        <v>0</v>
      </c>
      <c r="Z4" s="20">
        <f t="shared" ref="Z4:Z67" si="5">IF(C4&gt;=D4,IF(D4&gt;=E4,C4+E4-D4,"يوجد خطأ في إدخال البيانات "),"يوجد خطأ في إدخال البيانات ")</f>
        <v>0</v>
      </c>
    </row>
    <row r="5" spans="1:26" ht="16.5" thickTop="1" thickBot="1" x14ac:dyDescent="0.3">
      <c r="A5" s="25">
        <v>3</v>
      </c>
      <c r="B5" s="25" t="str">
        <f>تعريفات!B5</f>
        <v>مادة3</v>
      </c>
      <c r="C5" s="25">
        <f>'الاستلام ( الوارد )'!H503</f>
        <v>0</v>
      </c>
      <c r="D5" s="25">
        <f>'التسليم ( الصادر )'!H503</f>
        <v>0</v>
      </c>
      <c r="E5" s="25">
        <f>'المرتجع ( المردود )'!H503</f>
        <v>0</v>
      </c>
      <c r="F5" s="52">
        <f>'الاستلام ( الوارد )'!H504</f>
        <v>0</v>
      </c>
      <c r="G5" s="52">
        <f>'التسليم ( الصادر )'!H504</f>
        <v>0</v>
      </c>
      <c r="H5" s="52">
        <f>'المرتجع ( المردود )'!H504</f>
        <v>0</v>
      </c>
      <c r="I5" s="53">
        <f t="shared" si="0"/>
        <v>0</v>
      </c>
      <c r="J5" s="52">
        <f>'الاستلام ( الوارد )'!H505</f>
        <v>0</v>
      </c>
      <c r="K5" s="52">
        <f>'التسليم ( الصادر )'!H505</f>
        <v>0</v>
      </c>
      <c r="L5" s="52">
        <f>'المرتجع ( المردود )'!H505</f>
        <v>0</v>
      </c>
      <c r="M5" s="53">
        <f t="shared" si="1"/>
        <v>0</v>
      </c>
      <c r="N5" s="52">
        <f>'الاستلام ( الوارد )'!H506</f>
        <v>0</v>
      </c>
      <c r="O5" s="52">
        <f>'التسليم ( الصادر )'!H506</f>
        <v>0</v>
      </c>
      <c r="P5" s="52">
        <f>'المرتجع ( المردود )'!H506</f>
        <v>0</v>
      </c>
      <c r="Q5" s="53">
        <f t="shared" si="2"/>
        <v>0</v>
      </c>
      <c r="R5" s="52">
        <f>'الاستلام ( الوارد )'!H507</f>
        <v>0</v>
      </c>
      <c r="S5" s="52">
        <f>'التسليم ( الصادر )'!H507</f>
        <v>0</v>
      </c>
      <c r="T5" s="52">
        <f>'المرتجع ( المردود )'!H507</f>
        <v>0</v>
      </c>
      <c r="U5" s="53">
        <f t="shared" si="3"/>
        <v>0</v>
      </c>
      <c r="V5" s="52">
        <f>'الاستلام ( الوارد )'!H508</f>
        <v>0</v>
      </c>
      <c r="W5" s="52">
        <f>'التسليم ( الصادر )'!H508</f>
        <v>0</v>
      </c>
      <c r="X5" s="52">
        <f>'المرتجع ( المردود )'!H508</f>
        <v>0</v>
      </c>
      <c r="Y5" s="53">
        <f t="shared" si="4"/>
        <v>0</v>
      </c>
      <c r="Z5" s="20">
        <f t="shared" si="5"/>
        <v>0</v>
      </c>
    </row>
    <row r="6" spans="1:26" ht="16.5" thickTop="1" thickBot="1" x14ac:dyDescent="0.3">
      <c r="A6" s="25">
        <v>4</v>
      </c>
      <c r="B6" s="25" t="str">
        <f>تعريفات!B6</f>
        <v>مادة4</v>
      </c>
      <c r="C6" s="25">
        <f>'الاستلام ( الوارد )'!I503</f>
        <v>0</v>
      </c>
      <c r="D6" s="25">
        <f>'التسليم ( الصادر )'!I503</f>
        <v>0</v>
      </c>
      <c r="E6" s="25">
        <f>'المرتجع ( المردود )'!I503</f>
        <v>0</v>
      </c>
      <c r="F6" s="52">
        <f>'الاستلام ( الوارد )'!I504</f>
        <v>0</v>
      </c>
      <c r="G6" s="52">
        <f>'التسليم ( الصادر )'!I504</f>
        <v>0</v>
      </c>
      <c r="H6" s="52">
        <f>'المرتجع ( المردود )'!I504</f>
        <v>0</v>
      </c>
      <c r="I6" s="53">
        <f t="shared" si="0"/>
        <v>0</v>
      </c>
      <c r="J6" s="52">
        <f>'الاستلام ( الوارد )'!I505</f>
        <v>0</v>
      </c>
      <c r="K6" s="52">
        <f>'التسليم ( الصادر )'!I505</f>
        <v>0</v>
      </c>
      <c r="L6" s="52">
        <f>'المرتجع ( المردود )'!I505</f>
        <v>0</v>
      </c>
      <c r="M6" s="53">
        <f t="shared" si="1"/>
        <v>0</v>
      </c>
      <c r="N6" s="52">
        <f>'الاستلام ( الوارد )'!I506</f>
        <v>0</v>
      </c>
      <c r="O6" s="52">
        <f>'التسليم ( الصادر )'!I506</f>
        <v>0</v>
      </c>
      <c r="P6" s="52">
        <f>'المرتجع ( المردود )'!I506</f>
        <v>0</v>
      </c>
      <c r="Q6" s="53">
        <f t="shared" si="2"/>
        <v>0</v>
      </c>
      <c r="R6" s="52">
        <f>'الاستلام ( الوارد )'!I507</f>
        <v>0</v>
      </c>
      <c r="S6" s="52">
        <f>'التسليم ( الصادر )'!I507</f>
        <v>0</v>
      </c>
      <c r="T6" s="52">
        <f>'المرتجع ( المردود )'!I507</f>
        <v>0</v>
      </c>
      <c r="U6" s="53">
        <f t="shared" si="3"/>
        <v>0</v>
      </c>
      <c r="V6" s="52">
        <f>'الاستلام ( الوارد )'!I508</f>
        <v>0</v>
      </c>
      <c r="W6" s="52">
        <f>'التسليم ( الصادر )'!I508</f>
        <v>0</v>
      </c>
      <c r="X6" s="52">
        <f>'المرتجع ( المردود )'!I508</f>
        <v>0</v>
      </c>
      <c r="Y6" s="53">
        <f t="shared" si="4"/>
        <v>0</v>
      </c>
      <c r="Z6" s="20">
        <f t="shared" si="5"/>
        <v>0</v>
      </c>
    </row>
    <row r="7" spans="1:26" ht="16.5" thickTop="1" thickBot="1" x14ac:dyDescent="0.3">
      <c r="A7" s="25">
        <v>5</v>
      </c>
      <c r="B7" s="25" t="str">
        <f>تعريفات!B7</f>
        <v>مادة5</v>
      </c>
      <c r="C7" s="25">
        <f>'الاستلام ( الوارد )'!J503</f>
        <v>0</v>
      </c>
      <c r="D7" s="25">
        <f>'التسليم ( الصادر )'!J503</f>
        <v>0</v>
      </c>
      <c r="E7" s="25">
        <f>'المرتجع ( المردود )'!J503</f>
        <v>0</v>
      </c>
      <c r="F7" s="52">
        <f>'الاستلام ( الوارد )'!J504</f>
        <v>0</v>
      </c>
      <c r="G7" s="52">
        <f>'التسليم ( الصادر )'!J504</f>
        <v>0</v>
      </c>
      <c r="H7" s="52">
        <f>'المرتجع ( المردود )'!J504</f>
        <v>0</v>
      </c>
      <c r="I7" s="53">
        <f t="shared" si="0"/>
        <v>0</v>
      </c>
      <c r="J7" s="52">
        <f>'الاستلام ( الوارد )'!J505</f>
        <v>0</v>
      </c>
      <c r="K7" s="52">
        <f>'التسليم ( الصادر )'!J505</f>
        <v>0</v>
      </c>
      <c r="L7" s="52">
        <f>'المرتجع ( المردود )'!J505</f>
        <v>0</v>
      </c>
      <c r="M7" s="53">
        <f t="shared" si="1"/>
        <v>0</v>
      </c>
      <c r="N7" s="52">
        <f>'الاستلام ( الوارد )'!J506</f>
        <v>0</v>
      </c>
      <c r="O7" s="52">
        <f>'التسليم ( الصادر )'!J506</f>
        <v>0</v>
      </c>
      <c r="P7" s="52">
        <f>'المرتجع ( المردود )'!J506</f>
        <v>0</v>
      </c>
      <c r="Q7" s="53">
        <f t="shared" si="2"/>
        <v>0</v>
      </c>
      <c r="R7" s="52">
        <f>'الاستلام ( الوارد )'!J507</f>
        <v>0</v>
      </c>
      <c r="S7" s="52">
        <f>'التسليم ( الصادر )'!J507</f>
        <v>0</v>
      </c>
      <c r="T7" s="52">
        <f>'المرتجع ( المردود )'!J507</f>
        <v>0</v>
      </c>
      <c r="U7" s="53">
        <f t="shared" si="3"/>
        <v>0</v>
      </c>
      <c r="V7" s="52">
        <f>'الاستلام ( الوارد )'!J508</f>
        <v>0</v>
      </c>
      <c r="W7" s="52">
        <f>'التسليم ( الصادر )'!J508</f>
        <v>0</v>
      </c>
      <c r="X7" s="52">
        <f>'المرتجع ( المردود )'!J508</f>
        <v>0</v>
      </c>
      <c r="Y7" s="53">
        <f t="shared" si="4"/>
        <v>0</v>
      </c>
      <c r="Z7" s="20">
        <f t="shared" si="5"/>
        <v>0</v>
      </c>
    </row>
    <row r="8" spans="1:26" ht="16.5" thickTop="1" thickBot="1" x14ac:dyDescent="0.3">
      <c r="A8" s="25">
        <v>6</v>
      </c>
      <c r="B8" s="25" t="str">
        <f>تعريفات!B8</f>
        <v>مادة6</v>
      </c>
      <c r="C8" s="25">
        <f>'الاستلام ( الوارد )'!K503</f>
        <v>0</v>
      </c>
      <c r="D8" s="25">
        <f>'التسليم ( الصادر )'!K503</f>
        <v>0</v>
      </c>
      <c r="E8" s="25">
        <f>'المرتجع ( المردود )'!K503</f>
        <v>0</v>
      </c>
      <c r="F8" s="52">
        <f>'الاستلام ( الوارد )'!K504</f>
        <v>0</v>
      </c>
      <c r="G8" s="52">
        <f>'التسليم ( الصادر )'!K504</f>
        <v>0</v>
      </c>
      <c r="H8" s="52">
        <f>'المرتجع ( المردود )'!K504</f>
        <v>0</v>
      </c>
      <c r="I8" s="53">
        <f t="shared" si="0"/>
        <v>0</v>
      </c>
      <c r="J8" s="52">
        <f>'الاستلام ( الوارد )'!K505</f>
        <v>0</v>
      </c>
      <c r="K8" s="52">
        <f>'التسليم ( الصادر )'!K505</f>
        <v>0</v>
      </c>
      <c r="L8" s="52">
        <f>'المرتجع ( المردود )'!K505</f>
        <v>0</v>
      </c>
      <c r="M8" s="53">
        <f t="shared" si="1"/>
        <v>0</v>
      </c>
      <c r="N8" s="52">
        <f>'الاستلام ( الوارد )'!K506</f>
        <v>0</v>
      </c>
      <c r="O8" s="52">
        <f>'التسليم ( الصادر )'!K506</f>
        <v>0</v>
      </c>
      <c r="P8" s="52">
        <f>'المرتجع ( المردود )'!K506</f>
        <v>0</v>
      </c>
      <c r="Q8" s="53">
        <f t="shared" si="2"/>
        <v>0</v>
      </c>
      <c r="R8" s="52">
        <f>'الاستلام ( الوارد )'!K507</f>
        <v>0</v>
      </c>
      <c r="S8" s="52">
        <f>'التسليم ( الصادر )'!K507</f>
        <v>0</v>
      </c>
      <c r="T8" s="52">
        <f>'المرتجع ( المردود )'!K507</f>
        <v>0</v>
      </c>
      <c r="U8" s="53">
        <f t="shared" si="3"/>
        <v>0</v>
      </c>
      <c r="V8" s="52">
        <f>'الاستلام ( الوارد )'!K508</f>
        <v>0</v>
      </c>
      <c r="W8" s="52">
        <f>'التسليم ( الصادر )'!K508</f>
        <v>0</v>
      </c>
      <c r="X8" s="52">
        <f>'المرتجع ( المردود )'!K508</f>
        <v>0</v>
      </c>
      <c r="Y8" s="53">
        <f t="shared" si="4"/>
        <v>0</v>
      </c>
      <c r="Z8" s="20">
        <f t="shared" si="5"/>
        <v>0</v>
      </c>
    </row>
    <row r="9" spans="1:26" ht="16.5" thickTop="1" thickBot="1" x14ac:dyDescent="0.3">
      <c r="A9" s="25">
        <v>7</v>
      </c>
      <c r="B9" s="25" t="str">
        <f>تعريفات!B9</f>
        <v>مادة7</v>
      </c>
      <c r="C9" s="25">
        <f>'الاستلام ( الوارد )'!L503</f>
        <v>0</v>
      </c>
      <c r="D9" s="25">
        <f>'التسليم ( الصادر )'!L503</f>
        <v>0</v>
      </c>
      <c r="E9" s="25">
        <f>'المرتجع ( المردود )'!L503</f>
        <v>0</v>
      </c>
      <c r="F9" s="52">
        <f>'الاستلام ( الوارد )'!L504</f>
        <v>0</v>
      </c>
      <c r="G9" s="52">
        <f>'التسليم ( الصادر )'!L504</f>
        <v>0</v>
      </c>
      <c r="H9" s="52">
        <f>'المرتجع ( المردود )'!L504</f>
        <v>0</v>
      </c>
      <c r="I9" s="53">
        <f t="shared" si="0"/>
        <v>0</v>
      </c>
      <c r="J9" s="52">
        <f>'الاستلام ( الوارد )'!L505</f>
        <v>0</v>
      </c>
      <c r="K9" s="52">
        <f>'التسليم ( الصادر )'!L505</f>
        <v>0</v>
      </c>
      <c r="L9" s="52">
        <f>'المرتجع ( المردود )'!L505</f>
        <v>0</v>
      </c>
      <c r="M9" s="53">
        <f t="shared" si="1"/>
        <v>0</v>
      </c>
      <c r="N9" s="52">
        <f>'الاستلام ( الوارد )'!L506</f>
        <v>0</v>
      </c>
      <c r="O9" s="52">
        <f>'التسليم ( الصادر )'!L506</f>
        <v>0</v>
      </c>
      <c r="P9" s="52">
        <f>'المرتجع ( المردود )'!L506</f>
        <v>0</v>
      </c>
      <c r="Q9" s="53">
        <f t="shared" si="2"/>
        <v>0</v>
      </c>
      <c r="R9" s="52">
        <f>'الاستلام ( الوارد )'!L507</f>
        <v>0</v>
      </c>
      <c r="S9" s="52">
        <f>'التسليم ( الصادر )'!L507</f>
        <v>0</v>
      </c>
      <c r="T9" s="52">
        <f>'المرتجع ( المردود )'!L507</f>
        <v>0</v>
      </c>
      <c r="U9" s="53">
        <f t="shared" si="3"/>
        <v>0</v>
      </c>
      <c r="V9" s="52">
        <f>'الاستلام ( الوارد )'!L508</f>
        <v>0</v>
      </c>
      <c r="W9" s="52">
        <f>'التسليم ( الصادر )'!L508</f>
        <v>0</v>
      </c>
      <c r="X9" s="52">
        <f>'المرتجع ( المردود )'!L508</f>
        <v>0</v>
      </c>
      <c r="Y9" s="53">
        <f t="shared" si="4"/>
        <v>0</v>
      </c>
      <c r="Z9" s="20">
        <f t="shared" si="5"/>
        <v>0</v>
      </c>
    </row>
    <row r="10" spans="1:26" ht="16.5" thickTop="1" thickBot="1" x14ac:dyDescent="0.3">
      <c r="A10" s="25">
        <v>8</v>
      </c>
      <c r="B10" s="25" t="str">
        <f>تعريفات!B10</f>
        <v>مادة8</v>
      </c>
      <c r="C10" s="25">
        <f>'الاستلام ( الوارد )'!M503</f>
        <v>0</v>
      </c>
      <c r="D10" s="25">
        <f>'التسليم ( الصادر )'!M503</f>
        <v>0</v>
      </c>
      <c r="E10" s="25">
        <f>'المرتجع ( المردود )'!M503</f>
        <v>0</v>
      </c>
      <c r="F10" s="52">
        <f>'الاستلام ( الوارد )'!M504</f>
        <v>0</v>
      </c>
      <c r="G10" s="52">
        <f>'التسليم ( الصادر )'!M504</f>
        <v>0</v>
      </c>
      <c r="H10" s="52">
        <f>'المرتجع ( المردود )'!M504</f>
        <v>0</v>
      </c>
      <c r="I10" s="53">
        <f t="shared" si="0"/>
        <v>0</v>
      </c>
      <c r="J10" s="52">
        <f>'الاستلام ( الوارد )'!M505</f>
        <v>0</v>
      </c>
      <c r="K10" s="52">
        <f>'التسليم ( الصادر )'!M505</f>
        <v>0</v>
      </c>
      <c r="L10" s="52">
        <f>'المرتجع ( المردود )'!M505</f>
        <v>0</v>
      </c>
      <c r="M10" s="53">
        <f t="shared" si="1"/>
        <v>0</v>
      </c>
      <c r="N10" s="52">
        <f>'الاستلام ( الوارد )'!M506</f>
        <v>0</v>
      </c>
      <c r="O10" s="52">
        <f>'التسليم ( الصادر )'!M506</f>
        <v>0</v>
      </c>
      <c r="P10" s="52">
        <f>'المرتجع ( المردود )'!M506</f>
        <v>0</v>
      </c>
      <c r="Q10" s="53">
        <f t="shared" si="2"/>
        <v>0</v>
      </c>
      <c r="R10" s="52">
        <f>'الاستلام ( الوارد )'!M507</f>
        <v>0</v>
      </c>
      <c r="S10" s="52">
        <f>'التسليم ( الصادر )'!M507</f>
        <v>0</v>
      </c>
      <c r="T10" s="52">
        <f>'المرتجع ( المردود )'!M507</f>
        <v>0</v>
      </c>
      <c r="U10" s="53">
        <f t="shared" si="3"/>
        <v>0</v>
      </c>
      <c r="V10" s="52">
        <f>'الاستلام ( الوارد )'!M508</f>
        <v>0</v>
      </c>
      <c r="W10" s="52">
        <f>'التسليم ( الصادر )'!M508</f>
        <v>0</v>
      </c>
      <c r="X10" s="52">
        <f>'المرتجع ( المردود )'!M508</f>
        <v>0</v>
      </c>
      <c r="Y10" s="53">
        <f t="shared" si="4"/>
        <v>0</v>
      </c>
      <c r="Z10" s="20">
        <f t="shared" si="5"/>
        <v>0</v>
      </c>
    </row>
    <row r="11" spans="1:26" ht="16.5" thickTop="1" thickBot="1" x14ac:dyDescent="0.3">
      <c r="A11" s="25">
        <v>9</v>
      </c>
      <c r="B11" s="25" t="str">
        <f>تعريفات!B11</f>
        <v>مادة9</v>
      </c>
      <c r="C11" s="25">
        <f>'الاستلام ( الوارد )'!N503</f>
        <v>0</v>
      </c>
      <c r="D11" s="25">
        <f>'التسليم ( الصادر )'!N503</f>
        <v>0</v>
      </c>
      <c r="E11" s="25">
        <f>'المرتجع ( المردود )'!N503</f>
        <v>0</v>
      </c>
      <c r="F11" s="52">
        <f>'الاستلام ( الوارد )'!N504</f>
        <v>0</v>
      </c>
      <c r="G11" s="52">
        <f>'التسليم ( الصادر )'!N504</f>
        <v>0</v>
      </c>
      <c r="H11" s="52">
        <f>'المرتجع ( المردود )'!N504</f>
        <v>0</v>
      </c>
      <c r="I11" s="53">
        <f t="shared" si="0"/>
        <v>0</v>
      </c>
      <c r="J11" s="52">
        <f>'الاستلام ( الوارد )'!N505</f>
        <v>0</v>
      </c>
      <c r="K11" s="52">
        <f>'التسليم ( الصادر )'!N505</f>
        <v>0</v>
      </c>
      <c r="L11" s="52">
        <f>'المرتجع ( المردود )'!N505</f>
        <v>0</v>
      </c>
      <c r="M11" s="53">
        <f t="shared" si="1"/>
        <v>0</v>
      </c>
      <c r="N11" s="52">
        <f>'الاستلام ( الوارد )'!N506</f>
        <v>0</v>
      </c>
      <c r="O11" s="52">
        <f>'التسليم ( الصادر )'!N506</f>
        <v>0</v>
      </c>
      <c r="P11" s="52">
        <f>'المرتجع ( المردود )'!N506</f>
        <v>0</v>
      </c>
      <c r="Q11" s="53">
        <f t="shared" si="2"/>
        <v>0</v>
      </c>
      <c r="R11" s="52">
        <f>'الاستلام ( الوارد )'!N507</f>
        <v>0</v>
      </c>
      <c r="S11" s="52">
        <f>'التسليم ( الصادر )'!N507</f>
        <v>0</v>
      </c>
      <c r="T11" s="52">
        <f>'المرتجع ( المردود )'!N507</f>
        <v>0</v>
      </c>
      <c r="U11" s="53">
        <f t="shared" si="3"/>
        <v>0</v>
      </c>
      <c r="V11" s="52">
        <f>'الاستلام ( الوارد )'!N508</f>
        <v>0</v>
      </c>
      <c r="W11" s="52">
        <f>'التسليم ( الصادر )'!N508</f>
        <v>0</v>
      </c>
      <c r="X11" s="52">
        <f>'المرتجع ( المردود )'!N508</f>
        <v>0</v>
      </c>
      <c r="Y11" s="53">
        <f t="shared" si="4"/>
        <v>0</v>
      </c>
      <c r="Z11" s="20">
        <f t="shared" si="5"/>
        <v>0</v>
      </c>
    </row>
    <row r="12" spans="1:26" ht="16.5" thickTop="1" thickBot="1" x14ac:dyDescent="0.3">
      <c r="A12" s="25">
        <v>10</v>
      </c>
      <c r="B12" s="25" t="str">
        <f>تعريفات!B12</f>
        <v>مادة10</v>
      </c>
      <c r="C12" s="25">
        <f>'الاستلام ( الوارد )'!O503</f>
        <v>0</v>
      </c>
      <c r="D12" s="25">
        <f>'التسليم ( الصادر )'!O503</f>
        <v>0</v>
      </c>
      <c r="E12" s="25">
        <f>'المرتجع ( المردود )'!O503</f>
        <v>0</v>
      </c>
      <c r="F12" s="52">
        <f>'الاستلام ( الوارد )'!O504</f>
        <v>0</v>
      </c>
      <c r="G12" s="52">
        <f>'التسليم ( الصادر )'!O504</f>
        <v>0</v>
      </c>
      <c r="H12" s="52">
        <f>'المرتجع ( المردود )'!O504</f>
        <v>0</v>
      </c>
      <c r="I12" s="53">
        <f t="shared" si="0"/>
        <v>0</v>
      </c>
      <c r="J12" s="52">
        <f>'الاستلام ( الوارد )'!O505</f>
        <v>0</v>
      </c>
      <c r="K12" s="52">
        <f>'التسليم ( الصادر )'!O505</f>
        <v>0</v>
      </c>
      <c r="L12" s="52">
        <f>'المرتجع ( المردود )'!O505</f>
        <v>0</v>
      </c>
      <c r="M12" s="53">
        <f t="shared" si="1"/>
        <v>0</v>
      </c>
      <c r="N12" s="52">
        <f>'الاستلام ( الوارد )'!O506</f>
        <v>0</v>
      </c>
      <c r="O12" s="52">
        <f>'التسليم ( الصادر )'!O506</f>
        <v>0</v>
      </c>
      <c r="P12" s="52">
        <f>'المرتجع ( المردود )'!O506</f>
        <v>0</v>
      </c>
      <c r="Q12" s="53">
        <f t="shared" si="2"/>
        <v>0</v>
      </c>
      <c r="R12" s="52">
        <f>'الاستلام ( الوارد )'!O507</f>
        <v>0</v>
      </c>
      <c r="S12" s="52">
        <f>'التسليم ( الصادر )'!O507</f>
        <v>0</v>
      </c>
      <c r="T12" s="52">
        <f>'المرتجع ( المردود )'!O507</f>
        <v>0</v>
      </c>
      <c r="U12" s="53">
        <f t="shared" si="3"/>
        <v>0</v>
      </c>
      <c r="V12" s="52">
        <f>'الاستلام ( الوارد )'!O508</f>
        <v>0</v>
      </c>
      <c r="W12" s="52">
        <f>'التسليم ( الصادر )'!O508</f>
        <v>0</v>
      </c>
      <c r="X12" s="52">
        <f>'المرتجع ( المردود )'!O508</f>
        <v>0</v>
      </c>
      <c r="Y12" s="53">
        <f t="shared" si="4"/>
        <v>0</v>
      </c>
      <c r="Z12" s="20">
        <f t="shared" si="5"/>
        <v>0</v>
      </c>
    </row>
    <row r="13" spans="1:26" ht="16.5" thickTop="1" thickBot="1" x14ac:dyDescent="0.3">
      <c r="A13" s="25">
        <v>11</v>
      </c>
      <c r="B13" s="25" t="str">
        <f>تعريفات!B13</f>
        <v>مادة11</v>
      </c>
      <c r="C13" s="25">
        <f>'الاستلام ( الوارد )'!P503</f>
        <v>0</v>
      </c>
      <c r="D13" s="25">
        <f>'التسليم ( الصادر )'!P503</f>
        <v>0</v>
      </c>
      <c r="E13" s="25">
        <f>'المرتجع ( المردود )'!P503</f>
        <v>0</v>
      </c>
      <c r="F13" s="52">
        <f>'الاستلام ( الوارد )'!P504</f>
        <v>0</v>
      </c>
      <c r="G13" s="52">
        <f>'التسليم ( الصادر )'!P504</f>
        <v>0</v>
      </c>
      <c r="H13" s="52">
        <f>'المرتجع ( المردود )'!P504</f>
        <v>0</v>
      </c>
      <c r="I13" s="53">
        <f t="shared" si="0"/>
        <v>0</v>
      </c>
      <c r="J13" s="52">
        <f>'الاستلام ( الوارد )'!P505</f>
        <v>0</v>
      </c>
      <c r="K13" s="52">
        <f>'التسليم ( الصادر )'!P505</f>
        <v>0</v>
      </c>
      <c r="L13" s="52">
        <f>'المرتجع ( المردود )'!P505</f>
        <v>0</v>
      </c>
      <c r="M13" s="53">
        <f t="shared" si="1"/>
        <v>0</v>
      </c>
      <c r="N13" s="52">
        <f>'الاستلام ( الوارد )'!P506</f>
        <v>0</v>
      </c>
      <c r="O13" s="52">
        <f>'التسليم ( الصادر )'!P506</f>
        <v>0</v>
      </c>
      <c r="P13" s="52">
        <f>'المرتجع ( المردود )'!P506</f>
        <v>0</v>
      </c>
      <c r="Q13" s="53">
        <f t="shared" si="2"/>
        <v>0</v>
      </c>
      <c r="R13" s="52">
        <f>'الاستلام ( الوارد )'!P507</f>
        <v>0</v>
      </c>
      <c r="S13" s="52">
        <f>'التسليم ( الصادر )'!P507</f>
        <v>0</v>
      </c>
      <c r="T13" s="52">
        <f>'المرتجع ( المردود )'!P507</f>
        <v>0</v>
      </c>
      <c r="U13" s="53">
        <f t="shared" si="3"/>
        <v>0</v>
      </c>
      <c r="V13" s="52">
        <f>'الاستلام ( الوارد )'!P508</f>
        <v>0</v>
      </c>
      <c r="W13" s="52">
        <f>'التسليم ( الصادر )'!P508</f>
        <v>0</v>
      </c>
      <c r="X13" s="52">
        <f>'المرتجع ( المردود )'!P508</f>
        <v>0</v>
      </c>
      <c r="Y13" s="53">
        <f t="shared" si="4"/>
        <v>0</v>
      </c>
      <c r="Z13" s="20">
        <f t="shared" si="5"/>
        <v>0</v>
      </c>
    </row>
    <row r="14" spans="1:26" ht="16.5" thickTop="1" thickBot="1" x14ac:dyDescent="0.3">
      <c r="A14" s="25">
        <v>12</v>
      </c>
      <c r="B14" s="25" t="str">
        <f>تعريفات!B14</f>
        <v>مادة12</v>
      </c>
      <c r="C14" s="25">
        <f>'الاستلام ( الوارد )'!Q503</f>
        <v>0</v>
      </c>
      <c r="D14" s="25">
        <f>'التسليم ( الصادر )'!Q503</f>
        <v>0</v>
      </c>
      <c r="E14" s="25">
        <f>'المرتجع ( المردود )'!Q503</f>
        <v>0</v>
      </c>
      <c r="F14" s="52">
        <f>'الاستلام ( الوارد )'!Q504</f>
        <v>0</v>
      </c>
      <c r="G14" s="52">
        <f>'التسليم ( الصادر )'!Q504</f>
        <v>0</v>
      </c>
      <c r="H14" s="52">
        <f>'المرتجع ( المردود )'!Q504</f>
        <v>0</v>
      </c>
      <c r="I14" s="53">
        <f t="shared" si="0"/>
        <v>0</v>
      </c>
      <c r="J14" s="52">
        <f>'الاستلام ( الوارد )'!Q505</f>
        <v>0</v>
      </c>
      <c r="K14" s="52">
        <f>'التسليم ( الصادر )'!Q505</f>
        <v>0</v>
      </c>
      <c r="L14" s="52">
        <f>'المرتجع ( المردود )'!Q505</f>
        <v>0</v>
      </c>
      <c r="M14" s="53">
        <f t="shared" si="1"/>
        <v>0</v>
      </c>
      <c r="N14" s="52">
        <f>'الاستلام ( الوارد )'!Q506</f>
        <v>0</v>
      </c>
      <c r="O14" s="52">
        <f>'التسليم ( الصادر )'!Q506</f>
        <v>0</v>
      </c>
      <c r="P14" s="52">
        <f>'المرتجع ( المردود )'!Q506</f>
        <v>0</v>
      </c>
      <c r="Q14" s="53">
        <f t="shared" si="2"/>
        <v>0</v>
      </c>
      <c r="R14" s="52">
        <f>'الاستلام ( الوارد )'!Q507</f>
        <v>0</v>
      </c>
      <c r="S14" s="52">
        <f>'التسليم ( الصادر )'!Q507</f>
        <v>0</v>
      </c>
      <c r="T14" s="52">
        <f>'المرتجع ( المردود )'!Q507</f>
        <v>0</v>
      </c>
      <c r="U14" s="53">
        <f t="shared" si="3"/>
        <v>0</v>
      </c>
      <c r="V14" s="52">
        <f>'الاستلام ( الوارد )'!Q508</f>
        <v>0</v>
      </c>
      <c r="W14" s="52">
        <f>'التسليم ( الصادر )'!Q508</f>
        <v>0</v>
      </c>
      <c r="X14" s="52">
        <f>'المرتجع ( المردود )'!Q508</f>
        <v>0</v>
      </c>
      <c r="Y14" s="53">
        <f t="shared" si="4"/>
        <v>0</v>
      </c>
      <c r="Z14" s="20">
        <f t="shared" si="5"/>
        <v>0</v>
      </c>
    </row>
    <row r="15" spans="1:26" ht="16.5" thickTop="1" thickBot="1" x14ac:dyDescent="0.3">
      <c r="A15" s="25">
        <v>13</v>
      </c>
      <c r="B15" s="25" t="str">
        <f>تعريفات!B15</f>
        <v>مادة13</v>
      </c>
      <c r="C15" s="25">
        <f>'الاستلام ( الوارد )'!R503</f>
        <v>0</v>
      </c>
      <c r="D15" s="25">
        <f>'التسليم ( الصادر )'!R503</f>
        <v>0</v>
      </c>
      <c r="E15" s="25">
        <f>'المرتجع ( المردود )'!R503</f>
        <v>0</v>
      </c>
      <c r="F15" s="52">
        <f>'الاستلام ( الوارد )'!R504</f>
        <v>0</v>
      </c>
      <c r="G15" s="52">
        <f>'التسليم ( الصادر )'!R504</f>
        <v>0</v>
      </c>
      <c r="H15" s="52">
        <f>'المرتجع ( المردود )'!R504</f>
        <v>0</v>
      </c>
      <c r="I15" s="53">
        <f t="shared" si="0"/>
        <v>0</v>
      </c>
      <c r="J15" s="52">
        <f>'الاستلام ( الوارد )'!R505</f>
        <v>0</v>
      </c>
      <c r="K15" s="52">
        <f>'التسليم ( الصادر )'!R505</f>
        <v>0</v>
      </c>
      <c r="L15" s="52">
        <f>'المرتجع ( المردود )'!R505</f>
        <v>0</v>
      </c>
      <c r="M15" s="53">
        <f t="shared" si="1"/>
        <v>0</v>
      </c>
      <c r="N15" s="52">
        <f>'الاستلام ( الوارد )'!R506</f>
        <v>0</v>
      </c>
      <c r="O15" s="52">
        <f>'التسليم ( الصادر )'!R506</f>
        <v>0</v>
      </c>
      <c r="P15" s="52">
        <f>'المرتجع ( المردود )'!R506</f>
        <v>0</v>
      </c>
      <c r="Q15" s="53">
        <f t="shared" si="2"/>
        <v>0</v>
      </c>
      <c r="R15" s="52">
        <f>'الاستلام ( الوارد )'!R507</f>
        <v>0</v>
      </c>
      <c r="S15" s="52">
        <f>'التسليم ( الصادر )'!R507</f>
        <v>0</v>
      </c>
      <c r="T15" s="52">
        <f>'المرتجع ( المردود )'!R507</f>
        <v>0</v>
      </c>
      <c r="U15" s="53">
        <f t="shared" si="3"/>
        <v>0</v>
      </c>
      <c r="V15" s="52">
        <f>'الاستلام ( الوارد )'!R508</f>
        <v>0</v>
      </c>
      <c r="W15" s="52">
        <f>'التسليم ( الصادر )'!R508</f>
        <v>0</v>
      </c>
      <c r="X15" s="52">
        <f>'المرتجع ( المردود )'!R508</f>
        <v>0</v>
      </c>
      <c r="Y15" s="53">
        <f t="shared" si="4"/>
        <v>0</v>
      </c>
      <c r="Z15" s="20">
        <f t="shared" si="5"/>
        <v>0</v>
      </c>
    </row>
    <row r="16" spans="1:26" ht="16.5" thickTop="1" thickBot="1" x14ac:dyDescent="0.3">
      <c r="A16" s="25">
        <v>14</v>
      </c>
      <c r="B16" s="25" t="str">
        <f>تعريفات!B16</f>
        <v>مادة14</v>
      </c>
      <c r="C16" s="25">
        <f>'الاستلام ( الوارد )'!S503</f>
        <v>0</v>
      </c>
      <c r="D16" s="25">
        <f>'التسليم ( الصادر )'!S503</f>
        <v>0</v>
      </c>
      <c r="E16" s="25">
        <f>'المرتجع ( المردود )'!S503</f>
        <v>0</v>
      </c>
      <c r="F16" s="52">
        <f>'الاستلام ( الوارد )'!S504</f>
        <v>0</v>
      </c>
      <c r="G16" s="52">
        <f>'التسليم ( الصادر )'!S504</f>
        <v>0</v>
      </c>
      <c r="H16" s="52">
        <f>'المرتجع ( المردود )'!S504</f>
        <v>0</v>
      </c>
      <c r="I16" s="53">
        <f t="shared" si="0"/>
        <v>0</v>
      </c>
      <c r="J16" s="52">
        <f>'الاستلام ( الوارد )'!S505</f>
        <v>0</v>
      </c>
      <c r="K16" s="52">
        <f>'التسليم ( الصادر )'!S505</f>
        <v>0</v>
      </c>
      <c r="L16" s="52">
        <f>'المرتجع ( المردود )'!S505</f>
        <v>0</v>
      </c>
      <c r="M16" s="53">
        <f t="shared" si="1"/>
        <v>0</v>
      </c>
      <c r="N16" s="52">
        <f>'الاستلام ( الوارد )'!S506</f>
        <v>0</v>
      </c>
      <c r="O16" s="52">
        <f>'التسليم ( الصادر )'!S506</f>
        <v>0</v>
      </c>
      <c r="P16" s="52">
        <f>'المرتجع ( المردود )'!S506</f>
        <v>0</v>
      </c>
      <c r="Q16" s="53">
        <f t="shared" si="2"/>
        <v>0</v>
      </c>
      <c r="R16" s="52">
        <f>'الاستلام ( الوارد )'!S507</f>
        <v>0</v>
      </c>
      <c r="S16" s="52">
        <f>'التسليم ( الصادر )'!S507</f>
        <v>0</v>
      </c>
      <c r="T16" s="52">
        <f>'المرتجع ( المردود )'!S507</f>
        <v>0</v>
      </c>
      <c r="U16" s="53">
        <f t="shared" si="3"/>
        <v>0</v>
      </c>
      <c r="V16" s="52">
        <f>'الاستلام ( الوارد )'!S508</f>
        <v>0</v>
      </c>
      <c r="W16" s="52">
        <f>'التسليم ( الصادر )'!S508</f>
        <v>0</v>
      </c>
      <c r="X16" s="52">
        <f>'المرتجع ( المردود )'!S508</f>
        <v>0</v>
      </c>
      <c r="Y16" s="53">
        <f t="shared" si="4"/>
        <v>0</v>
      </c>
      <c r="Z16" s="20">
        <f t="shared" si="5"/>
        <v>0</v>
      </c>
    </row>
    <row r="17" spans="1:26" ht="16.5" thickTop="1" thickBot="1" x14ac:dyDescent="0.3">
      <c r="A17" s="25">
        <v>15</v>
      </c>
      <c r="B17" s="25" t="str">
        <f>تعريفات!B17</f>
        <v>مادة15</v>
      </c>
      <c r="C17" s="25">
        <f>'الاستلام ( الوارد )'!T503</f>
        <v>0</v>
      </c>
      <c r="D17" s="25">
        <f>'التسليم ( الصادر )'!T503</f>
        <v>0</v>
      </c>
      <c r="E17" s="25">
        <f>'المرتجع ( المردود )'!T503</f>
        <v>0</v>
      </c>
      <c r="F17" s="52">
        <f>'الاستلام ( الوارد )'!T504</f>
        <v>0</v>
      </c>
      <c r="G17" s="52">
        <f>'التسليم ( الصادر )'!T504</f>
        <v>0</v>
      </c>
      <c r="H17" s="52">
        <f>'المرتجع ( المردود )'!T504</f>
        <v>0</v>
      </c>
      <c r="I17" s="53">
        <f t="shared" si="0"/>
        <v>0</v>
      </c>
      <c r="J17" s="52">
        <f>'الاستلام ( الوارد )'!T505</f>
        <v>0</v>
      </c>
      <c r="K17" s="52">
        <f>'التسليم ( الصادر )'!T505</f>
        <v>0</v>
      </c>
      <c r="L17" s="52">
        <f>'المرتجع ( المردود )'!T505</f>
        <v>0</v>
      </c>
      <c r="M17" s="53">
        <f t="shared" si="1"/>
        <v>0</v>
      </c>
      <c r="N17" s="52">
        <f>'الاستلام ( الوارد )'!T506</f>
        <v>0</v>
      </c>
      <c r="O17" s="52">
        <f>'التسليم ( الصادر )'!T506</f>
        <v>0</v>
      </c>
      <c r="P17" s="52">
        <f>'المرتجع ( المردود )'!T506</f>
        <v>0</v>
      </c>
      <c r="Q17" s="53">
        <f t="shared" si="2"/>
        <v>0</v>
      </c>
      <c r="R17" s="52">
        <f>'الاستلام ( الوارد )'!T507</f>
        <v>0</v>
      </c>
      <c r="S17" s="52">
        <f>'التسليم ( الصادر )'!T507</f>
        <v>0</v>
      </c>
      <c r="T17" s="52">
        <f>'المرتجع ( المردود )'!T507</f>
        <v>0</v>
      </c>
      <c r="U17" s="53">
        <f t="shared" si="3"/>
        <v>0</v>
      </c>
      <c r="V17" s="52">
        <f>'الاستلام ( الوارد )'!T508</f>
        <v>0</v>
      </c>
      <c r="W17" s="52">
        <f>'التسليم ( الصادر )'!T508</f>
        <v>0</v>
      </c>
      <c r="X17" s="52">
        <f>'المرتجع ( المردود )'!T508</f>
        <v>0</v>
      </c>
      <c r="Y17" s="53">
        <f t="shared" si="4"/>
        <v>0</v>
      </c>
      <c r="Z17" s="20">
        <f t="shared" si="5"/>
        <v>0</v>
      </c>
    </row>
    <row r="18" spans="1:26" ht="16.5" thickTop="1" thickBot="1" x14ac:dyDescent="0.3">
      <c r="A18" s="25">
        <v>16</v>
      </c>
      <c r="B18" s="25" t="str">
        <f>تعريفات!B18</f>
        <v>مادة16</v>
      </c>
      <c r="C18" s="25">
        <f>'الاستلام ( الوارد )'!U503</f>
        <v>0</v>
      </c>
      <c r="D18" s="25">
        <f>'التسليم ( الصادر )'!U503</f>
        <v>0</v>
      </c>
      <c r="E18" s="25">
        <f>'المرتجع ( المردود )'!U503</f>
        <v>0</v>
      </c>
      <c r="F18" s="52">
        <f>'الاستلام ( الوارد )'!U504</f>
        <v>0</v>
      </c>
      <c r="G18" s="52">
        <f>'التسليم ( الصادر )'!U504</f>
        <v>0</v>
      </c>
      <c r="H18" s="52">
        <f>'المرتجع ( المردود )'!U504</f>
        <v>0</v>
      </c>
      <c r="I18" s="53">
        <f t="shared" si="0"/>
        <v>0</v>
      </c>
      <c r="J18" s="52">
        <f>'الاستلام ( الوارد )'!U505</f>
        <v>0</v>
      </c>
      <c r="K18" s="52">
        <f>'التسليم ( الصادر )'!U505</f>
        <v>0</v>
      </c>
      <c r="L18" s="52">
        <f>'المرتجع ( المردود )'!U505</f>
        <v>0</v>
      </c>
      <c r="M18" s="53">
        <f t="shared" si="1"/>
        <v>0</v>
      </c>
      <c r="N18" s="52">
        <f>'الاستلام ( الوارد )'!U506</f>
        <v>0</v>
      </c>
      <c r="O18" s="52">
        <f>'التسليم ( الصادر )'!U506</f>
        <v>0</v>
      </c>
      <c r="P18" s="52">
        <f>'المرتجع ( المردود )'!U506</f>
        <v>0</v>
      </c>
      <c r="Q18" s="53">
        <f t="shared" si="2"/>
        <v>0</v>
      </c>
      <c r="R18" s="52">
        <f>'الاستلام ( الوارد )'!U507</f>
        <v>0</v>
      </c>
      <c r="S18" s="52">
        <f>'التسليم ( الصادر )'!U507</f>
        <v>0</v>
      </c>
      <c r="T18" s="52">
        <f>'المرتجع ( المردود )'!U507</f>
        <v>0</v>
      </c>
      <c r="U18" s="53">
        <f t="shared" si="3"/>
        <v>0</v>
      </c>
      <c r="V18" s="52">
        <f>'الاستلام ( الوارد )'!U508</f>
        <v>0</v>
      </c>
      <c r="W18" s="52">
        <f>'التسليم ( الصادر )'!U508</f>
        <v>0</v>
      </c>
      <c r="X18" s="52">
        <f>'المرتجع ( المردود )'!U508</f>
        <v>0</v>
      </c>
      <c r="Y18" s="53">
        <f t="shared" si="4"/>
        <v>0</v>
      </c>
      <c r="Z18" s="20">
        <f t="shared" si="5"/>
        <v>0</v>
      </c>
    </row>
    <row r="19" spans="1:26" ht="16.5" thickTop="1" thickBot="1" x14ac:dyDescent="0.3">
      <c r="A19" s="25">
        <v>17</v>
      </c>
      <c r="B19" s="25" t="str">
        <f>تعريفات!B19</f>
        <v>مادة17</v>
      </c>
      <c r="C19" s="25">
        <f>'الاستلام ( الوارد )'!V503</f>
        <v>0</v>
      </c>
      <c r="D19" s="25">
        <f>'التسليم ( الصادر )'!V503</f>
        <v>0</v>
      </c>
      <c r="E19" s="25">
        <f>'المرتجع ( المردود )'!V503</f>
        <v>0</v>
      </c>
      <c r="F19" s="52">
        <f>'الاستلام ( الوارد )'!V504</f>
        <v>0</v>
      </c>
      <c r="G19" s="52">
        <f>'التسليم ( الصادر )'!V504</f>
        <v>0</v>
      </c>
      <c r="H19" s="52">
        <f>'المرتجع ( المردود )'!V504</f>
        <v>0</v>
      </c>
      <c r="I19" s="53">
        <f t="shared" si="0"/>
        <v>0</v>
      </c>
      <c r="J19" s="52">
        <f>'الاستلام ( الوارد )'!V505</f>
        <v>0</v>
      </c>
      <c r="K19" s="52">
        <f>'التسليم ( الصادر )'!V505</f>
        <v>0</v>
      </c>
      <c r="L19" s="52">
        <f>'المرتجع ( المردود )'!V505</f>
        <v>0</v>
      </c>
      <c r="M19" s="53">
        <f t="shared" si="1"/>
        <v>0</v>
      </c>
      <c r="N19" s="52">
        <f>'الاستلام ( الوارد )'!V506</f>
        <v>0</v>
      </c>
      <c r="O19" s="52">
        <f>'التسليم ( الصادر )'!V506</f>
        <v>0</v>
      </c>
      <c r="P19" s="52">
        <f>'المرتجع ( المردود )'!V506</f>
        <v>0</v>
      </c>
      <c r="Q19" s="53">
        <f t="shared" si="2"/>
        <v>0</v>
      </c>
      <c r="R19" s="52">
        <f>'الاستلام ( الوارد )'!V507</f>
        <v>0</v>
      </c>
      <c r="S19" s="52">
        <f>'التسليم ( الصادر )'!V507</f>
        <v>0</v>
      </c>
      <c r="T19" s="52">
        <f>'المرتجع ( المردود )'!V507</f>
        <v>0</v>
      </c>
      <c r="U19" s="53">
        <f t="shared" si="3"/>
        <v>0</v>
      </c>
      <c r="V19" s="52">
        <f>'الاستلام ( الوارد )'!V508</f>
        <v>0</v>
      </c>
      <c r="W19" s="52">
        <f>'التسليم ( الصادر )'!V508</f>
        <v>0</v>
      </c>
      <c r="X19" s="52">
        <f>'المرتجع ( المردود )'!V508</f>
        <v>0</v>
      </c>
      <c r="Y19" s="53">
        <f t="shared" si="4"/>
        <v>0</v>
      </c>
      <c r="Z19" s="20">
        <f t="shared" si="5"/>
        <v>0</v>
      </c>
    </row>
    <row r="20" spans="1:26" ht="16.5" thickTop="1" thickBot="1" x14ac:dyDescent="0.3">
      <c r="A20" s="25">
        <v>18</v>
      </c>
      <c r="B20" s="25" t="str">
        <f>تعريفات!B20</f>
        <v>مادة18</v>
      </c>
      <c r="C20" s="25">
        <f>'الاستلام ( الوارد )'!W503</f>
        <v>0</v>
      </c>
      <c r="D20" s="25">
        <f>'التسليم ( الصادر )'!W503</f>
        <v>0</v>
      </c>
      <c r="E20" s="25">
        <f>'المرتجع ( المردود )'!W503</f>
        <v>0</v>
      </c>
      <c r="F20" s="52">
        <f>'الاستلام ( الوارد )'!W504</f>
        <v>0</v>
      </c>
      <c r="G20" s="52">
        <f>'التسليم ( الصادر )'!W504</f>
        <v>0</v>
      </c>
      <c r="H20" s="52">
        <f>'المرتجع ( المردود )'!W504</f>
        <v>0</v>
      </c>
      <c r="I20" s="53">
        <f t="shared" si="0"/>
        <v>0</v>
      </c>
      <c r="J20" s="52">
        <f>'الاستلام ( الوارد )'!W505</f>
        <v>0</v>
      </c>
      <c r="K20" s="52">
        <f>'التسليم ( الصادر )'!W505</f>
        <v>0</v>
      </c>
      <c r="L20" s="52">
        <f>'المرتجع ( المردود )'!W505</f>
        <v>0</v>
      </c>
      <c r="M20" s="53">
        <f t="shared" si="1"/>
        <v>0</v>
      </c>
      <c r="N20" s="52">
        <f>'الاستلام ( الوارد )'!W506</f>
        <v>0</v>
      </c>
      <c r="O20" s="52">
        <f>'التسليم ( الصادر )'!W506</f>
        <v>0</v>
      </c>
      <c r="P20" s="52">
        <f>'المرتجع ( المردود )'!W506</f>
        <v>0</v>
      </c>
      <c r="Q20" s="53">
        <f t="shared" si="2"/>
        <v>0</v>
      </c>
      <c r="R20" s="52">
        <f>'الاستلام ( الوارد )'!W507</f>
        <v>0</v>
      </c>
      <c r="S20" s="52">
        <f>'التسليم ( الصادر )'!W507</f>
        <v>0</v>
      </c>
      <c r="T20" s="52">
        <f>'المرتجع ( المردود )'!W507</f>
        <v>0</v>
      </c>
      <c r="U20" s="53">
        <f t="shared" si="3"/>
        <v>0</v>
      </c>
      <c r="V20" s="52">
        <f>'الاستلام ( الوارد )'!W508</f>
        <v>0</v>
      </c>
      <c r="W20" s="52">
        <f>'التسليم ( الصادر )'!W508</f>
        <v>0</v>
      </c>
      <c r="X20" s="52">
        <f>'المرتجع ( المردود )'!W508</f>
        <v>0</v>
      </c>
      <c r="Y20" s="53">
        <f t="shared" si="4"/>
        <v>0</v>
      </c>
      <c r="Z20" s="20">
        <f t="shared" si="5"/>
        <v>0</v>
      </c>
    </row>
    <row r="21" spans="1:26" ht="16.5" thickTop="1" thickBot="1" x14ac:dyDescent="0.3">
      <c r="A21" s="25">
        <v>19</v>
      </c>
      <c r="B21" s="25" t="str">
        <f>تعريفات!B21</f>
        <v>مادة19</v>
      </c>
      <c r="C21" s="25">
        <f>'الاستلام ( الوارد )'!X503</f>
        <v>0</v>
      </c>
      <c r="D21" s="25">
        <f>'التسليم ( الصادر )'!X503</f>
        <v>0</v>
      </c>
      <c r="E21" s="25">
        <f>'المرتجع ( المردود )'!X503</f>
        <v>0</v>
      </c>
      <c r="F21" s="52">
        <f>'الاستلام ( الوارد )'!X504</f>
        <v>0</v>
      </c>
      <c r="G21" s="52">
        <f>'التسليم ( الصادر )'!X504</f>
        <v>0</v>
      </c>
      <c r="H21" s="52">
        <f>'المرتجع ( المردود )'!X504</f>
        <v>0</v>
      </c>
      <c r="I21" s="53">
        <f t="shared" si="0"/>
        <v>0</v>
      </c>
      <c r="J21" s="52">
        <f>'الاستلام ( الوارد )'!X505</f>
        <v>0</v>
      </c>
      <c r="K21" s="52">
        <f>'التسليم ( الصادر )'!X505</f>
        <v>0</v>
      </c>
      <c r="L21" s="52">
        <f>'المرتجع ( المردود )'!X505</f>
        <v>0</v>
      </c>
      <c r="M21" s="53">
        <f t="shared" si="1"/>
        <v>0</v>
      </c>
      <c r="N21" s="52">
        <f>'الاستلام ( الوارد )'!X506</f>
        <v>0</v>
      </c>
      <c r="O21" s="52">
        <f>'التسليم ( الصادر )'!X506</f>
        <v>0</v>
      </c>
      <c r="P21" s="52">
        <f>'المرتجع ( المردود )'!X506</f>
        <v>0</v>
      </c>
      <c r="Q21" s="53">
        <f t="shared" si="2"/>
        <v>0</v>
      </c>
      <c r="R21" s="52">
        <f>'الاستلام ( الوارد )'!X507</f>
        <v>0</v>
      </c>
      <c r="S21" s="52">
        <f>'التسليم ( الصادر )'!X507</f>
        <v>0</v>
      </c>
      <c r="T21" s="52">
        <f>'المرتجع ( المردود )'!X507</f>
        <v>0</v>
      </c>
      <c r="U21" s="53">
        <f t="shared" si="3"/>
        <v>0</v>
      </c>
      <c r="V21" s="52">
        <f>'الاستلام ( الوارد )'!X508</f>
        <v>0</v>
      </c>
      <c r="W21" s="52">
        <f>'التسليم ( الصادر )'!X508</f>
        <v>0</v>
      </c>
      <c r="X21" s="52">
        <f>'المرتجع ( المردود )'!X508</f>
        <v>0</v>
      </c>
      <c r="Y21" s="53">
        <f t="shared" si="4"/>
        <v>0</v>
      </c>
      <c r="Z21" s="20">
        <f t="shared" si="5"/>
        <v>0</v>
      </c>
    </row>
    <row r="22" spans="1:26" ht="16.5" thickTop="1" thickBot="1" x14ac:dyDescent="0.3">
      <c r="A22" s="25">
        <v>20</v>
      </c>
      <c r="B22" s="25" t="str">
        <f>تعريفات!B22</f>
        <v>مادة20</v>
      </c>
      <c r="C22" s="25">
        <f>'الاستلام ( الوارد )'!Y503</f>
        <v>0</v>
      </c>
      <c r="D22" s="25">
        <f>'التسليم ( الصادر )'!Y503</f>
        <v>0</v>
      </c>
      <c r="E22" s="25">
        <f>'المرتجع ( المردود )'!Y503</f>
        <v>0</v>
      </c>
      <c r="F22" s="52">
        <f>'الاستلام ( الوارد )'!Y504</f>
        <v>0</v>
      </c>
      <c r="G22" s="52">
        <f>'التسليم ( الصادر )'!Y504</f>
        <v>0</v>
      </c>
      <c r="H22" s="52">
        <f>'المرتجع ( المردود )'!Y504</f>
        <v>0</v>
      </c>
      <c r="I22" s="53">
        <f t="shared" si="0"/>
        <v>0</v>
      </c>
      <c r="J22" s="52">
        <f>'الاستلام ( الوارد )'!Y505</f>
        <v>0</v>
      </c>
      <c r="K22" s="52">
        <f>'التسليم ( الصادر )'!Y505</f>
        <v>0</v>
      </c>
      <c r="L22" s="52">
        <f>'المرتجع ( المردود )'!Y505</f>
        <v>0</v>
      </c>
      <c r="M22" s="53">
        <f t="shared" si="1"/>
        <v>0</v>
      </c>
      <c r="N22" s="52">
        <f>'الاستلام ( الوارد )'!Y506</f>
        <v>0</v>
      </c>
      <c r="O22" s="52">
        <f>'التسليم ( الصادر )'!Y506</f>
        <v>0</v>
      </c>
      <c r="P22" s="52">
        <f>'المرتجع ( المردود )'!Y506</f>
        <v>0</v>
      </c>
      <c r="Q22" s="53">
        <f t="shared" si="2"/>
        <v>0</v>
      </c>
      <c r="R22" s="52">
        <f>'الاستلام ( الوارد )'!Y507</f>
        <v>0</v>
      </c>
      <c r="S22" s="52">
        <f>'التسليم ( الصادر )'!Y507</f>
        <v>0</v>
      </c>
      <c r="T22" s="52">
        <f>'المرتجع ( المردود )'!Y507</f>
        <v>0</v>
      </c>
      <c r="U22" s="53">
        <f t="shared" si="3"/>
        <v>0</v>
      </c>
      <c r="V22" s="52">
        <f>'الاستلام ( الوارد )'!Y508</f>
        <v>0</v>
      </c>
      <c r="W22" s="52">
        <f>'التسليم ( الصادر )'!Y508</f>
        <v>0</v>
      </c>
      <c r="X22" s="52">
        <f>'المرتجع ( المردود )'!Y508</f>
        <v>0</v>
      </c>
      <c r="Y22" s="53">
        <f t="shared" si="4"/>
        <v>0</v>
      </c>
      <c r="Z22" s="20">
        <f t="shared" si="5"/>
        <v>0</v>
      </c>
    </row>
    <row r="23" spans="1:26" ht="16.5" thickTop="1" thickBot="1" x14ac:dyDescent="0.3">
      <c r="A23" s="25">
        <v>21</v>
      </c>
      <c r="B23" s="25" t="str">
        <f>تعريفات!B23</f>
        <v>مادة21</v>
      </c>
      <c r="C23" s="25">
        <f>'الاستلام ( الوارد )'!Z503</f>
        <v>0</v>
      </c>
      <c r="D23" s="25">
        <f>'التسليم ( الصادر )'!Z503</f>
        <v>0</v>
      </c>
      <c r="E23" s="25">
        <f>'المرتجع ( المردود )'!Z503</f>
        <v>0</v>
      </c>
      <c r="F23" s="52">
        <f>'الاستلام ( الوارد )'!Z504</f>
        <v>0</v>
      </c>
      <c r="G23" s="52">
        <f>'التسليم ( الصادر )'!Z504</f>
        <v>0</v>
      </c>
      <c r="H23" s="52">
        <f>'المرتجع ( المردود )'!Z504</f>
        <v>0</v>
      </c>
      <c r="I23" s="53">
        <f t="shared" si="0"/>
        <v>0</v>
      </c>
      <c r="J23" s="52">
        <f>'الاستلام ( الوارد )'!Z505</f>
        <v>0</v>
      </c>
      <c r="K23" s="52">
        <f>'التسليم ( الصادر )'!Z505</f>
        <v>0</v>
      </c>
      <c r="L23" s="52">
        <f>'المرتجع ( المردود )'!Z505</f>
        <v>0</v>
      </c>
      <c r="M23" s="53">
        <f t="shared" si="1"/>
        <v>0</v>
      </c>
      <c r="N23" s="52">
        <f>'الاستلام ( الوارد )'!Z506</f>
        <v>0</v>
      </c>
      <c r="O23" s="52">
        <f>'التسليم ( الصادر )'!Z506</f>
        <v>0</v>
      </c>
      <c r="P23" s="52">
        <f>'المرتجع ( المردود )'!Z506</f>
        <v>0</v>
      </c>
      <c r="Q23" s="53">
        <f t="shared" si="2"/>
        <v>0</v>
      </c>
      <c r="R23" s="52">
        <f>'الاستلام ( الوارد )'!Z507</f>
        <v>0</v>
      </c>
      <c r="S23" s="52">
        <f>'التسليم ( الصادر )'!Z507</f>
        <v>0</v>
      </c>
      <c r="T23" s="52">
        <f>'المرتجع ( المردود )'!Z507</f>
        <v>0</v>
      </c>
      <c r="U23" s="53">
        <f t="shared" si="3"/>
        <v>0</v>
      </c>
      <c r="V23" s="52">
        <f>'الاستلام ( الوارد )'!Z508</f>
        <v>0</v>
      </c>
      <c r="W23" s="52">
        <f>'التسليم ( الصادر )'!Z508</f>
        <v>0</v>
      </c>
      <c r="X23" s="52">
        <f>'المرتجع ( المردود )'!Z508</f>
        <v>0</v>
      </c>
      <c r="Y23" s="53">
        <f t="shared" si="4"/>
        <v>0</v>
      </c>
      <c r="Z23" s="20">
        <f t="shared" si="5"/>
        <v>0</v>
      </c>
    </row>
    <row r="24" spans="1:26" ht="16.5" thickTop="1" thickBot="1" x14ac:dyDescent="0.3">
      <c r="A24" s="25">
        <v>22</v>
      </c>
      <c r="B24" s="25" t="str">
        <f>تعريفات!B24</f>
        <v>مادة22</v>
      </c>
      <c r="C24" s="25">
        <f>'الاستلام ( الوارد )'!AA503</f>
        <v>0</v>
      </c>
      <c r="D24" s="25">
        <f>'التسليم ( الصادر )'!AA503</f>
        <v>0</v>
      </c>
      <c r="E24" s="25">
        <f>'المرتجع ( المردود )'!AA503</f>
        <v>0</v>
      </c>
      <c r="F24" s="52">
        <f>'الاستلام ( الوارد )'!AA504</f>
        <v>0</v>
      </c>
      <c r="G24" s="52">
        <f>'التسليم ( الصادر )'!AA504</f>
        <v>0</v>
      </c>
      <c r="H24" s="52">
        <f>'المرتجع ( المردود )'!AA504</f>
        <v>0</v>
      </c>
      <c r="I24" s="53">
        <f t="shared" si="0"/>
        <v>0</v>
      </c>
      <c r="J24" s="52">
        <f>'الاستلام ( الوارد )'!AA505</f>
        <v>0</v>
      </c>
      <c r="K24" s="52">
        <f>'التسليم ( الصادر )'!AA505</f>
        <v>0</v>
      </c>
      <c r="L24" s="52">
        <f>'المرتجع ( المردود )'!AA505</f>
        <v>0</v>
      </c>
      <c r="M24" s="53">
        <f t="shared" si="1"/>
        <v>0</v>
      </c>
      <c r="N24" s="52">
        <f>'الاستلام ( الوارد )'!AA506</f>
        <v>0</v>
      </c>
      <c r="O24" s="52">
        <f>'التسليم ( الصادر )'!AA506</f>
        <v>0</v>
      </c>
      <c r="P24" s="52">
        <f>'المرتجع ( المردود )'!AA506</f>
        <v>0</v>
      </c>
      <c r="Q24" s="53">
        <f t="shared" si="2"/>
        <v>0</v>
      </c>
      <c r="R24" s="52">
        <f>'الاستلام ( الوارد )'!AA507</f>
        <v>0</v>
      </c>
      <c r="S24" s="52">
        <f>'التسليم ( الصادر )'!AA507</f>
        <v>0</v>
      </c>
      <c r="T24" s="52">
        <f>'المرتجع ( المردود )'!AA507</f>
        <v>0</v>
      </c>
      <c r="U24" s="53">
        <f t="shared" si="3"/>
        <v>0</v>
      </c>
      <c r="V24" s="52">
        <f>'الاستلام ( الوارد )'!AA508</f>
        <v>0</v>
      </c>
      <c r="W24" s="52">
        <f>'التسليم ( الصادر )'!AA508</f>
        <v>0</v>
      </c>
      <c r="X24" s="52">
        <f>'المرتجع ( المردود )'!AA508</f>
        <v>0</v>
      </c>
      <c r="Y24" s="53">
        <f t="shared" si="4"/>
        <v>0</v>
      </c>
      <c r="Z24" s="20">
        <f t="shared" si="5"/>
        <v>0</v>
      </c>
    </row>
    <row r="25" spans="1:26" ht="16.5" thickTop="1" thickBot="1" x14ac:dyDescent="0.3">
      <c r="A25" s="25">
        <v>23</v>
      </c>
      <c r="B25" s="25" t="str">
        <f>تعريفات!B25</f>
        <v>مادة23</v>
      </c>
      <c r="C25" s="25">
        <f>'الاستلام ( الوارد )'!AB503</f>
        <v>0</v>
      </c>
      <c r="D25" s="25">
        <f>'التسليم ( الصادر )'!AB503</f>
        <v>0</v>
      </c>
      <c r="E25" s="25">
        <f>'المرتجع ( المردود )'!AB503</f>
        <v>0</v>
      </c>
      <c r="F25" s="52">
        <f>'الاستلام ( الوارد )'!AB504</f>
        <v>0</v>
      </c>
      <c r="G25" s="52">
        <f>'التسليم ( الصادر )'!AB504</f>
        <v>0</v>
      </c>
      <c r="H25" s="52">
        <f>'المرتجع ( المردود )'!AB504</f>
        <v>0</v>
      </c>
      <c r="I25" s="53">
        <f t="shared" si="0"/>
        <v>0</v>
      </c>
      <c r="J25" s="52">
        <f>'الاستلام ( الوارد )'!AB505</f>
        <v>0</v>
      </c>
      <c r="K25" s="52">
        <f>'التسليم ( الصادر )'!AB505</f>
        <v>0</v>
      </c>
      <c r="L25" s="52">
        <f>'المرتجع ( المردود )'!AB505</f>
        <v>0</v>
      </c>
      <c r="M25" s="53">
        <f t="shared" si="1"/>
        <v>0</v>
      </c>
      <c r="N25" s="52">
        <f>'الاستلام ( الوارد )'!AB506</f>
        <v>0</v>
      </c>
      <c r="O25" s="52">
        <f>'التسليم ( الصادر )'!AB506</f>
        <v>0</v>
      </c>
      <c r="P25" s="52">
        <f>'المرتجع ( المردود )'!AB506</f>
        <v>0</v>
      </c>
      <c r="Q25" s="53">
        <f t="shared" si="2"/>
        <v>0</v>
      </c>
      <c r="R25" s="52">
        <f>'الاستلام ( الوارد )'!AB507</f>
        <v>0</v>
      </c>
      <c r="S25" s="52">
        <f>'التسليم ( الصادر )'!AB507</f>
        <v>0</v>
      </c>
      <c r="T25" s="52">
        <f>'المرتجع ( المردود )'!AB507</f>
        <v>0</v>
      </c>
      <c r="U25" s="53">
        <f t="shared" si="3"/>
        <v>0</v>
      </c>
      <c r="V25" s="52">
        <f>'الاستلام ( الوارد )'!AB508</f>
        <v>0</v>
      </c>
      <c r="W25" s="52">
        <f>'التسليم ( الصادر )'!AB508</f>
        <v>0</v>
      </c>
      <c r="X25" s="52">
        <f>'المرتجع ( المردود )'!AB508</f>
        <v>0</v>
      </c>
      <c r="Y25" s="53">
        <f t="shared" si="4"/>
        <v>0</v>
      </c>
      <c r="Z25" s="20">
        <f t="shared" si="5"/>
        <v>0</v>
      </c>
    </row>
    <row r="26" spans="1:26" ht="16.5" thickTop="1" thickBot="1" x14ac:dyDescent="0.3">
      <c r="A26" s="25">
        <v>24</v>
      </c>
      <c r="B26" s="25" t="str">
        <f>تعريفات!B26</f>
        <v>مادة24</v>
      </c>
      <c r="C26" s="25">
        <f>'الاستلام ( الوارد )'!AC503</f>
        <v>0</v>
      </c>
      <c r="D26" s="25">
        <f>'التسليم ( الصادر )'!AC503</f>
        <v>0</v>
      </c>
      <c r="E26" s="25">
        <f>'المرتجع ( المردود )'!AC503</f>
        <v>0</v>
      </c>
      <c r="F26" s="52">
        <f>'الاستلام ( الوارد )'!AC504</f>
        <v>0</v>
      </c>
      <c r="G26" s="52">
        <f>'التسليم ( الصادر )'!AC504</f>
        <v>0</v>
      </c>
      <c r="H26" s="52">
        <f>'المرتجع ( المردود )'!AC504</f>
        <v>0</v>
      </c>
      <c r="I26" s="53">
        <f t="shared" si="0"/>
        <v>0</v>
      </c>
      <c r="J26" s="52">
        <f>'الاستلام ( الوارد )'!AC505</f>
        <v>0</v>
      </c>
      <c r="K26" s="52">
        <f>'التسليم ( الصادر )'!AC505</f>
        <v>0</v>
      </c>
      <c r="L26" s="52">
        <f>'المرتجع ( المردود )'!AC505</f>
        <v>0</v>
      </c>
      <c r="M26" s="53">
        <f t="shared" si="1"/>
        <v>0</v>
      </c>
      <c r="N26" s="52">
        <f>'الاستلام ( الوارد )'!AC506</f>
        <v>0</v>
      </c>
      <c r="O26" s="52">
        <f>'التسليم ( الصادر )'!AC506</f>
        <v>0</v>
      </c>
      <c r="P26" s="52">
        <f>'المرتجع ( المردود )'!AC506</f>
        <v>0</v>
      </c>
      <c r="Q26" s="53">
        <f t="shared" si="2"/>
        <v>0</v>
      </c>
      <c r="R26" s="52">
        <f>'الاستلام ( الوارد )'!AC507</f>
        <v>0</v>
      </c>
      <c r="S26" s="52">
        <f>'التسليم ( الصادر )'!AC507</f>
        <v>0</v>
      </c>
      <c r="T26" s="52">
        <f>'المرتجع ( المردود )'!AC507</f>
        <v>0</v>
      </c>
      <c r="U26" s="53">
        <f t="shared" si="3"/>
        <v>0</v>
      </c>
      <c r="V26" s="52">
        <f>'الاستلام ( الوارد )'!AC508</f>
        <v>0</v>
      </c>
      <c r="W26" s="52">
        <f>'التسليم ( الصادر )'!AC508</f>
        <v>0</v>
      </c>
      <c r="X26" s="52">
        <f>'المرتجع ( المردود )'!AC508</f>
        <v>0</v>
      </c>
      <c r="Y26" s="53">
        <f t="shared" si="4"/>
        <v>0</v>
      </c>
      <c r="Z26" s="20">
        <f t="shared" si="5"/>
        <v>0</v>
      </c>
    </row>
    <row r="27" spans="1:26" ht="16.5" thickTop="1" thickBot="1" x14ac:dyDescent="0.3">
      <c r="A27" s="25">
        <v>25</v>
      </c>
      <c r="B27" s="25" t="str">
        <f>تعريفات!B27</f>
        <v>مادة25</v>
      </c>
      <c r="C27" s="25">
        <f>'الاستلام ( الوارد )'!AD503</f>
        <v>0</v>
      </c>
      <c r="D27" s="25">
        <f>'التسليم ( الصادر )'!AD503</f>
        <v>0</v>
      </c>
      <c r="E27" s="25">
        <f>'المرتجع ( المردود )'!AD503</f>
        <v>0</v>
      </c>
      <c r="F27" s="52">
        <f>'الاستلام ( الوارد )'!AD504</f>
        <v>0</v>
      </c>
      <c r="G27" s="52">
        <f>'التسليم ( الصادر )'!AD504</f>
        <v>0</v>
      </c>
      <c r="H27" s="52">
        <f>'المرتجع ( المردود )'!AD504</f>
        <v>0</v>
      </c>
      <c r="I27" s="53">
        <f t="shared" si="0"/>
        <v>0</v>
      </c>
      <c r="J27" s="52">
        <f>'الاستلام ( الوارد )'!AD505</f>
        <v>0</v>
      </c>
      <c r="K27" s="52">
        <f>'التسليم ( الصادر )'!AD505</f>
        <v>0</v>
      </c>
      <c r="L27" s="52">
        <f>'المرتجع ( المردود )'!AD505</f>
        <v>0</v>
      </c>
      <c r="M27" s="53">
        <f t="shared" si="1"/>
        <v>0</v>
      </c>
      <c r="N27" s="52">
        <f>'الاستلام ( الوارد )'!AD506</f>
        <v>0</v>
      </c>
      <c r="O27" s="52">
        <f>'التسليم ( الصادر )'!AD506</f>
        <v>0</v>
      </c>
      <c r="P27" s="52">
        <f>'المرتجع ( المردود )'!AD506</f>
        <v>0</v>
      </c>
      <c r="Q27" s="53">
        <f t="shared" si="2"/>
        <v>0</v>
      </c>
      <c r="R27" s="52">
        <f>'الاستلام ( الوارد )'!AD507</f>
        <v>0</v>
      </c>
      <c r="S27" s="52">
        <f>'التسليم ( الصادر )'!AD507</f>
        <v>0</v>
      </c>
      <c r="T27" s="52">
        <f>'المرتجع ( المردود )'!AD507</f>
        <v>0</v>
      </c>
      <c r="U27" s="53">
        <f t="shared" si="3"/>
        <v>0</v>
      </c>
      <c r="V27" s="52">
        <f>'الاستلام ( الوارد )'!AD508</f>
        <v>0</v>
      </c>
      <c r="W27" s="52">
        <f>'التسليم ( الصادر )'!AD508</f>
        <v>0</v>
      </c>
      <c r="X27" s="52">
        <f>'المرتجع ( المردود )'!AD508</f>
        <v>0</v>
      </c>
      <c r="Y27" s="53">
        <f t="shared" si="4"/>
        <v>0</v>
      </c>
      <c r="Z27" s="20">
        <f t="shared" si="5"/>
        <v>0</v>
      </c>
    </row>
    <row r="28" spans="1:26" ht="16.5" thickTop="1" thickBot="1" x14ac:dyDescent="0.3">
      <c r="A28" s="25">
        <v>26</v>
      </c>
      <c r="B28" s="25" t="str">
        <f>تعريفات!B28</f>
        <v>مادة26</v>
      </c>
      <c r="C28" s="25">
        <f>'الاستلام ( الوارد )'!AE503</f>
        <v>0</v>
      </c>
      <c r="D28" s="25">
        <f>'التسليم ( الصادر )'!AE503</f>
        <v>0</v>
      </c>
      <c r="E28" s="25">
        <f>'المرتجع ( المردود )'!AE503</f>
        <v>0</v>
      </c>
      <c r="F28" s="52">
        <f>'الاستلام ( الوارد )'!AE504</f>
        <v>0</v>
      </c>
      <c r="G28" s="52">
        <f>'التسليم ( الصادر )'!AE504</f>
        <v>0</v>
      </c>
      <c r="H28" s="52">
        <f>'المرتجع ( المردود )'!AE504</f>
        <v>0</v>
      </c>
      <c r="I28" s="53">
        <f t="shared" si="0"/>
        <v>0</v>
      </c>
      <c r="J28" s="52">
        <f>'الاستلام ( الوارد )'!AE505</f>
        <v>0</v>
      </c>
      <c r="K28" s="52">
        <f>'التسليم ( الصادر )'!AE505</f>
        <v>0</v>
      </c>
      <c r="L28" s="52">
        <f>'المرتجع ( المردود )'!AE505</f>
        <v>0</v>
      </c>
      <c r="M28" s="53">
        <f t="shared" si="1"/>
        <v>0</v>
      </c>
      <c r="N28" s="52">
        <f>'الاستلام ( الوارد )'!AE506</f>
        <v>0</v>
      </c>
      <c r="O28" s="52">
        <f>'التسليم ( الصادر )'!AE506</f>
        <v>0</v>
      </c>
      <c r="P28" s="52">
        <f>'المرتجع ( المردود )'!AE506</f>
        <v>0</v>
      </c>
      <c r="Q28" s="53">
        <f t="shared" si="2"/>
        <v>0</v>
      </c>
      <c r="R28" s="52">
        <f>'الاستلام ( الوارد )'!AE507</f>
        <v>0</v>
      </c>
      <c r="S28" s="52">
        <f>'التسليم ( الصادر )'!AE507</f>
        <v>0</v>
      </c>
      <c r="T28" s="52">
        <f>'المرتجع ( المردود )'!AE507</f>
        <v>0</v>
      </c>
      <c r="U28" s="53">
        <f t="shared" si="3"/>
        <v>0</v>
      </c>
      <c r="V28" s="52">
        <f>'الاستلام ( الوارد )'!AE508</f>
        <v>0</v>
      </c>
      <c r="W28" s="52">
        <f>'التسليم ( الصادر )'!AE508</f>
        <v>0</v>
      </c>
      <c r="X28" s="52">
        <f>'المرتجع ( المردود )'!AE508</f>
        <v>0</v>
      </c>
      <c r="Y28" s="53">
        <f t="shared" si="4"/>
        <v>0</v>
      </c>
      <c r="Z28" s="20">
        <f t="shared" si="5"/>
        <v>0</v>
      </c>
    </row>
    <row r="29" spans="1:26" ht="16.5" thickTop="1" thickBot="1" x14ac:dyDescent="0.3">
      <c r="A29" s="25">
        <v>27</v>
      </c>
      <c r="B29" s="25" t="str">
        <f>تعريفات!B29</f>
        <v>مادة27</v>
      </c>
      <c r="C29" s="25">
        <f>'الاستلام ( الوارد )'!AF503</f>
        <v>0</v>
      </c>
      <c r="D29" s="25">
        <f>'التسليم ( الصادر )'!AF503</f>
        <v>0</v>
      </c>
      <c r="E29" s="25">
        <f>'المرتجع ( المردود )'!AF503</f>
        <v>0</v>
      </c>
      <c r="F29" s="52">
        <f>'الاستلام ( الوارد )'!AF504</f>
        <v>0</v>
      </c>
      <c r="G29" s="52">
        <f>'التسليم ( الصادر )'!AF504</f>
        <v>0</v>
      </c>
      <c r="H29" s="52">
        <f>'المرتجع ( المردود )'!AF504</f>
        <v>0</v>
      </c>
      <c r="I29" s="53">
        <f t="shared" si="0"/>
        <v>0</v>
      </c>
      <c r="J29" s="52">
        <f>'الاستلام ( الوارد )'!AF505</f>
        <v>0</v>
      </c>
      <c r="K29" s="52">
        <f>'التسليم ( الصادر )'!AF505</f>
        <v>0</v>
      </c>
      <c r="L29" s="52">
        <f>'المرتجع ( المردود )'!AF505</f>
        <v>0</v>
      </c>
      <c r="M29" s="53">
        <f t="shared" si="1"/>
        <v>0</v>
      </c>
      <c r="N29" s="52">
        <f>'الاستلام ( الوارد )'!AF506</f>
        <v>0</v>
      </c>
      <c r="O29" s="52">
        <f>'التسليم ( الصادر )'!AF506</f>
        <v>0</v>
      </c>
      <c r="P29" s="52">
        <f>'المرتجع ( المردود )'!AF506</f>
        <v>0</v>
      </c>
      <c r="Q29" s="53">
        <f t="shared" si="2"/>
        <v>0</v>
      </c>
      <c r="R29" s="52">
        <f>'الاستلام ( الوارد )'!AF507</f>
        <v>0</v>
      </c>
      <c r="S29" s="52">
        <f>'التسليم ( الصادر )'!AF507</f>
        <v>0</v>
      </c>
      <c r="T29" s="52">
        <f>'المرتجع ( المردود )'!AF507</f>
        <v>0</v>
      </c>
      <c r="U29" s="53">
        <f t="shared" si="3"/>
        <v>0</v>
      </c>
      <c r="V29" s="52">
        <f>'الاستلام ( الوارد )'!AF508</f>
        <v>0</v>
      </c>
      <c r="W29" s="52">
        <f>'التسليم ( الصادر )'!AF508</f>
        <v>0</v>
      </c>
      <c r="X29" s="52">
        <f>'المرتجع ( المردود )'!AF508</f>
        <v>0</v>
      </c>
      <c r="Y29" s="53">
        <f t="shared" si="4"/>
        <v>0</v>
      </c>
      <c r="Z29" s="20">
        <f t="shared" si="5"/>
        <v>0</v>
      </c>
    </row>
    <row r="30" spans="1:26" ht="16.5" thickTop="1" thickBot="1" x14ac:dyDescent="0.3">
      <c r="A30" s="25">
        <v>28</v>
      </c>
      <c r="B30" s="25" t="str">
        <f>تعريفات!B30</f>
        <v>مادة28</v>
      </c>
      <c r="C30" s="25">
        <f>'الاستلام ( الوارد )'!AG503</f>
        <v>0</v>
      </c>
      <c r="D30" s="25">
        <f>'التسليم ( الصادر )'!AG503</f>
        <v>0</v>
      </c>
      <c r="E30" s="25">
        <f>'المرتجع ( المردود )'!AG503</f>
        <v>0</v>
      </c>
      <c r="F30" s="52">
        <f>'الاستلام ( الوارد )'!AG504</f>
        <v>0</v>
      </c>
      <c r="G30" s="52">
        <f>'التسليم ( الصادر )'!AG504</f>
        <v>0</v>
      </c>
      <c r="H30" s="52">
        <f>'المرتجع ( المردود )'!AG504</f>
        <v>0</v>
      </c>
      <c r="I30" s="53">
        <f t="shared" si="0"/>
        <v>0</v>
      </c>
      <c r="J30" s="52">
        <f>'الاستلام ( الوارد )'!AG505</f>
        <v>0</v>
      </c>
      <c r="K30" s="52">
        <f>'التسليم ( الصادر )'!AG505</f>
        <v>0</v>
      </c>
      <c r="L30" s="52">
        <f>'المرتجع ( المردود )'!AG505</f>
        <v>0</v>
      </c>
      <c r="M30" s="53">
        <f t="shared" si="1"/>
        <v>0</v>
      </c>
      <c r="N30" s="52">
        <f>'الاستلام ( الوارد )'!AG506</f>
        <v>0</v>
      </c>
      <c r="O30" s="52">
        <f>'التسليم ( الصادر )'!AG506</f>
        <v>0</v>
      </c>
      <c r="P30" s="52">
        <f>'المرتجع ( المردود )'!AG506</f>
        <v>0</v>
      </c>
      <c r="Q30" s="53">
        <f t="shared" si="2"/>
        <v>0</v>
      </c>
      <c r="R30" s="52">
        <f>'الاستلام ( الوارد )'!AG507</f>
        <v>0</v>
      </c>
      <c r="S30" s="52">
        <f>'التسليم ( الصادر )'!AG507</f>
        <v>0</v>
      </c>
      <c r="T30" s="52">
        <f>'المرتجع ( المردود )'!AG507</f>
        <v>0</v>
      </c>
      <c r="U30" s="53">
        <f t="shared" si="3"/>
        <v>0</v>
      </c>
      <c r="V30" s="52">
        <f>'الاستلام ( الوارد )'!AG508</f>
        <v>0</v>
      </c>
      <c r="W30" s="52">
        <f>'التسليم ( الصادر )'!AG508</f>
        <v>0</v>
      </c>
      <c r="X30" s="52">
        <f>'المرتجع ( المردود )'!AG508</f>
        <v>0</v>
      </c>
      <c r="Y30" s="53">
        <f t="shared" si="4"/>
        <v>0</v>
      </c>
      <c r="Z30" s="20">
        <f t="shared" si="5"/>
        <v>0</v>
      </c>
    </row>
    <row r="31" spans="1:26" ht="16.5" thickTop="1" thickBot="1" x14ac:dyDescent="0.3">
      <c r="A31" s="25">
        <v>29</v>
      </c>
      <c r="B31" s="25" t="str">
        <f>تعريفات!B31</f>
        <v>مادة29</v>
      </c>
      <c r="C31" s="25">
        <f>'الاستلام ( الوارد )'!AH503</f>
        <v>0</v>
      </c>
      <c r="D31" s="25">
        <f>'التسليم ( الصادر )'!AH503</f>
        <v>0</v>
      </c>
      <c r="E31" s="25">
        <f>'المرتجع ( المردود )'!AH503</f>
        <v>0</v>
      </c>
      <c r="F31" s="52">
        <f>'الاستلام ( الوارد )'!AH504</f>
        <v>0</v>
      </c>
      <c r="G31" s="52">
        <f>'التسليم ( الصادر )'!AH504</f>
        <v>0</v>
      </c>
      <c r="H31" s="52">
        <f>'المرتجع ( المردود )'!AH504</f>
        <v>0</v>
      </c>
      <c r="I31" s="53">
        <f t="shared" si="0"/>
        <v>0</v>
      </c>
      <c r="J31" s="52">
        <f>'الاستلام ( الوارد )'!AH505</f>
        <v>0</v>
      </c>
      <c r="K31" s="52">
        <f>'التسليم ( الصادر )'!AH505</f>
        <v>0</v>
      </c>
      <c r="L31" s="52">
        <f>'المرتجع ( المردود )'!AH505</f>
        <v>0</v>
      </c>
      <c r="M31" s="53">
        <f t="shared" si="1"/>
        <v>0</v>
      </c>
      <c r="N31" s="52">
        <f>'الاستلام ( الوارد )'!AH506</f>
        <v>0</v>
      </c>
      <c r="O31" s="52">
        <f>'التسليم ( الصادر )'!AH506</f>
        <v>0</v>
      </c>
      <c r="P31" s="52">
        <f>'المرتجع ( المردود )'!AH506</f>
        <v>0</v>
      </c>
      <c r="Q31" s="53">
        <f t="shared" si="2"/>
        <v>0</v>
      </c>
      <c r="R31" s="52">
        <f>'الاستلام ( الوارد )'!AH507</f>
        <v>0</v>
      </c>
      <c r="S31" s="52">
        <f>'التسليم ( الصادر )'!AH507</f>
        <v>0</v>
      </c>
      <c r="T31" s="52">
        <f>'المرتجع ( المردود )'!AH507</f>
        <v>0</v>
      </c>
      <c r="U31" s="53">
        <f t="shared" si="3"/>
        <v>0</v>
      </c>
      <c r="V31" s="52">
        <f>'الاستلام ( الوارد )'!AH508</f>
        <v>0</v>
      </c>
      <c r="W31" s="52">
        <f>'التسليم ( الصادر )'!AH508</f>
        <v>0</v>
      </c>
      <c r="X31" s="52">
        <f>'المرتجع ( المردود )'!AH508</f>
        <v>0</v>
      </c>
      <c r="Y31" s="53">
        <f t="shared" si="4"/>
        <v>0</v>
      </c>
      <c r="Z31" s="20">
        <f t="shared" si="5"/>
        <v>0</v>
      </c>
    </row>
    <row r="32" spans="1:26" ht="16.5" thickTop="1" thickBot="1" x14ac:dyDescent="0.3">
      <c r="A32" s="25">
        <v>30</v>
      </c>
      <c r="B32" s="25" t="str">
        <f>تعريفات!B32</f>
        <v>مادة30</v>
      </c>
      <c r="C32" s="25">
        <f>'الاستلام ( الوارد )'!AI503</f>
        <v>0</v>
      </c>
      <c r="D32" s="25">
        <f>'التسليم ( الصادر )'!AI503</f>
        <v>0</v>
      </c>
      <c r="E32" s="25">
        <f>'المرتجع ( المردود )'!AI503</f>
        <v>0</v>
      </c>
      <c r="F32" s="52">
        <f>'الاستلام ( الوارد )'!AI504</f>
        <v>0</v>
      </c>
      <c r="G32" s="52">
        <f>'التسليم ( الصادر )'!AI504</f>
        <v>0</v>
      </c>
      <c r="H32" s="52">
        <f>'المرتجع ( المردود )'!AI504</f>
        <v>0</v>
      </c>
      <c r="I32" s="53">
        <f t="shared" si="0"/>
        <v>0</v>
      </c>
      <c r="J32" s="52">
        <f>'الاستلام ( الوارد )'!AI505</f>
        <v>0</v>
      </c>
      <c r="K32" s="52">
        <f>'التسليم ( الصادر )'!AI505</f>
        <v>0</v>
      </c>
      <c r="L32" s="52">
        <f>'المرتجع ( المردود )'!AI505</f>
        <v>0</v>
      </c>
      <c r="M32" s="53">
        <f t="shared" si="1"/>
        <v>0</v>
      </c>
      <c r="N32" s="52">
        <f>'الاستلام ( الوارد )'!AI506</f>
        <v>0</v>
      </c>
      <c r="O32" s="52">
        <f>'التسليم ( الصادر )'!AI506</f>
        <v>0</v>
      </c>
      <c r="P32" s="52">
        <f>'المرتجع ( المردود )'!AI506</f>
        <v>0</v>
      </c>
      <c r="Q32" s="53">
        <f t="shared" si="2"/>
        <v>0</v>
      </c>
      <c r="R32" s="52">
        <f>'الاستلام ( الوارد )'!AI507</f>
        <v>0</v>
      </c>
      <c r="S32" s="52">
        <f>'التسليم ( الصادر )'!AI507</f>
        <v>0</v>
      </c>
      <c r="T32" s="52">
        <f>'المرتجع ( المردود )'!AI507</f>
        <v>0</v>
      </c>
      <c r="U32" s="53">
        <f t="shared" si="3"/>
        <v>0</v>
      </c>
      <c r="V32" s="52">
        <f>'الاستلام ( الوارد )'!AI508</f>
        <v>0</v>
      </c>
      <c r="W32" s="52">
        <f>'التسليم ( الصادر )'!AI508</f>
        <v>0</v>
      </c>
      <c r="X32" s="52">
        <f>'المرتجع ( المردود )'!AI508</f>
        <v>0</v>
      </c>
      <c r="Y32" s="53">
        <f t="shared" si="4"/>
        <v>0</v>
      </c>
      <c r="Z32" s="20">
        <f t="shared" si="5"/>
        <v>0</v>
      </c>
    </row>
    <row r="33" spans="1:26" ht="16.5" thickTop="1" thickBot="1" x14ac:dyDescent="0.3">
      <c r="A33" s="25">
        <v>31</v>
      </c>
      <c r="B33" s="25" t="str">
        <f>تعريفات!B33</f>
        <v>مادة31</v>
      </c>
      <c r="C33" s="25">
        <f>'الاستلام ( الوارد )'!AJ503</f>
        <v>0</v>
      </c>
      <c r="D33" s="25">
        <f>'التسليم ( الصادر )'!AJ503</f>
        <v>0</v>
      </c>
      <c r="E33" s="25">
        <f>'المرتجع ( المردود )'!AJ503</f>
        <v>0</v>
      </c>
      <c r="F33" s="52">
        <f>'الاستلام ( الوارد )'!AJ504</f>
        <v>0</v>
      </c>
      <c r="G33" s="52">
        <f>'التسليم ( الصادر )'!AJ504</f>
        <v>0</v>
      </c>
      <c r="H33" s="52">
        <f>'المرتجع ( المردود )'!AJ504</f>
        <v>0</v>
      </c>
      <c r="I33" s="53">
        <f t="shared" si="0"/>
        <v>0</v>
      </c>
      <c r="J33" s="52">
        <f>'الاستلام ( الوارد )'!AJ505</f>
        <v>0</v>
      </c>
      <c r="K33" s="52">
        <f>'التسليم ( الصادر )'!AJ505</f>
        <v>0</v>
      </c>
      <c r="L33" s="52">
        <f>'المرتجع ( المردود )'!AJ505</f>
        <v>0</v>
      </c>
      <c r="M33" s="53">
        <f t="shared" si="1"/>
        <v>0</v>
      </c>
      <c r="N33" s="52">
        <f>'الاستلام ( الوارد )'!AJ506</f>
        <v>0</v>
      </c>
      <c r="O33" s="52">
        <f>'التسليم ( الصادر )'!AJ506</f>
        <v>0</v>
      </c>
      <c r="P33" s="52">
        <f>'المرتجع ( المردود )'!AJ506</f>
        <v>0</v>
      </c>
      <c r="Q33" s="53">
        <f t="shared" si="2"/>
        <v>0</v>
      </c>
      <c r="R33" s="52">
        <f>'الاستلام ( الوارد )'!AJ507</f>
        <v>0</v>
      </c>
      <c r="S33" s="52">
        <f>'التسليم ( الصادر )'!AJ507</f>
        <v>0</v>
      </c>
      <c r="T33" s="52">
        <f>'المرتجع ( المردود )'!AJ507</f>
        <v>0</v>
      </c>
      <c r="U33" s="53">
        <f t="shared" si="3"/>
        <v>0</v>
      </c>
      <c r="V33" s="52">
        <f>'الاستلام ( الوارد )'!AJ508</f>
        <v>0</v>
      </c>
      <c r="W33" s="52">
        <f>'التسليم ( الصادر )'!AJ508</f>
        <v>0</v>
      </c>
      <c r="X33" s="52">
        <f>'المرتجع ( المردود )'!AJ508</f>
        <v>0</v>
      </c>
      <c r="Y33" s="53">
        <f t="shared" si="4"/>
        <v>0</v>
      </c>
      <c r="Z33" s="20">
        <f t="shared" si="5"/>
        <v>0</v>
      </c>
    </row>
    <row r="34" spans="1:26" ht="16.5" thickTop="1" thickBot="1" x14ac:dyDescent="0.3">
      <c r="A34" s="25">
        <v>32</v>
      </c>
      <c r="B34" s="25" t="str">
        <f>تعريفات!B34</f>
        <v>مادة32</v>
      </c>
      <c r="C34" s="25">
        <f>'الاستلام ( الوارد )'!AK503</f>
        <v>0</v>
      </c>
      <c r="D34" s="25">
        <f>'التسليم ( الصادر )'!AK503</f>
        <v>0</v>
      </c>
      <c r="E34" s="25">
        <f>'المرتجع ( المردود )'!AK503</f>
        <v>0</v>
      </c>
      <c r="F34" s="52">
        <f>'الاستلام ( الوارد )'!AK504</f>
        <v>0</v>
      </c>
      <c r="G34" s="52">
        <f>'التسليم ( الصادر )'!AK504</f>
        <v>0</v>
      </c>
      <c r="H34" s="52">
        <f>'المرتجع ( المردود )'!AK504</f>
        <v>0</v>
      </c>
      <c r="I34" s="53">
        <f t="shared" si="0"/>
        <v>0</v>
      </c>
      <c r="J34" s="52">
        <f>'الاستلام ( الوارد )'!AK505</f>
        <v>0</v>
      </c>
      <c r="K34" s="52">
        <f>'التسليم ( الصادر )'!AK505</f>
        <v>0</v>
      </c>
      <c r="L34" s="52">
        <f>'المرتجع ( المردود )'!AK505</f>
        <v>0</v>
      </c>
      <c r="M34" s="53">
        <f t="shared" si="1"/>
        <v>0</v>
      </c>
      <c r="N34" s="52">
        <f>'الاستلام ( الوارد )'!AK506</f>
        <v>0</v>
      </c>
      <c r="O34" s="52">
        <f>'التسليم ( الصادر )'!AK506</f>
        <v>0</v>
      </c>
      <c r="P34" s="52">
        <f>'المرتجع ( المردود )'!AK506</f>
        <v>0</v>
      </c>
      <c r="Q34" s="53">
        <f t="shared" si="2"/>
        <v>0</v>
      </c>
      <c r="R34" s="52">
        <f>'الاستلام ( الوارد )'!AK507</f>
        <v>0</v>
      </c>
      <c r="S34" s="52">
        <f>'التسليم ( الصادر )'!AK507</f>
        <v>0</v>
      </c>
      <c r="T34" s="52">
        <f>'المرتجع ( المردود )'!AK507</f>
        <v>0</v>
      </c>
      <c r="U34" s="53">
        <f t="shared" si="3"/>
        <v>0</v>
      </c>
      <c r="V34" s="52">
        <f>'الاستلام ( الوارد )'!AK508</f>
        <v>0</v>
      </c>
      <c r="W34" s="52">
        <f>'التسليم ( الصادر )'!AK508</f>
        <v>0</v>
      </c>
      <c r="X34" s="52">
        <f>'المرتجع ( المردود )'!AK508</f>
        <v>0</v>
      </c>
      <c r="Y34" s="53">
        <f t="shared" si="4"/>
        <v>0</v>
      </c>
      <c r="Z34" s="20">
        <f t="shared" si="5"/>
        <v>0</v>
      </c>
    </row>
    <row r="35" spans="1:26" ht="16.5" thickTop="1" thickBot="1" x14ac:dyDescent="0.3">
      <c r="A35" s="25">
        <v>33</v>
      </c>
      <c r="B35" s="25" t="str">
        <f>تعريفات!B35</f>
        <v>مادة33</v>
      </c>
      <c r="C35" s="25">
        <f>'الاستلام ( الوارد )'!AL503</f>
        <v>0</v>
      </c>
      <c r="D35" s="25">
        <f>'التسليم ( الصادر )'!AL503</f>
        <v>0</v>
      </c>
      <c r="E35" s="25">
        <f>'المرتجع ( المردود )'!AL503</f>
        <v>0</v>
      </c>
      <c r="F35" s="52">
        <f>'الاستلام ( الوارد )'!AL504</f>
        <v>0</v>
      </c>
      <c r="G35" s="52">
        <f>'التسليم ( الصادر )'!AL504</f>
        <v>0</v>
      </c>
      <c r="H35" s="52">
        <f>'المرتجع ( المردود )'!AL504</f>
        <v>0</v>
      </c>
      <c r="I35" s="53">
        <f t="shared" si="0"/>
        <v>0</v>
      </c>
      <c r="J35" s="52">
        <f>'الاستلام ( الوارد )'!AL505</f>
        <v>0</v>
      </c>
      <c r="K35" s="52">
        <f>'التسليم ( الصادر )'!AL505</f>
        <v>0</v>
      </c>
      <c r="L35" s="52">
        <f>'المرتجع ( المردود )'!AL505</f>
        <v>0</v>
      </c>
      <c r="M35" s="53">
        <f t="shared" si="1"/>
        <v>0</v>
      </c>
      <c r="N35" s="52">
        <f>'الاستلام ( الوارد )'!AL506</f>
        <v>0</v>
      </c>
      <c r="O35" s="52">
        <f>'التسليم ( الصادر )'!AL506</f>
        <v>0</v>
      </c>
      <c r="P35" s="52">
        <f>'المرتجع ( المردود )'!AL506</f>
        <v>0</v>
      </c>
      <c r="Q35" s="53">
        <f t="shared" si="2"/>
        <v>0</v>
      </c>
      <c r="R35" s="52">
        <f>'الاستلام ( الوارد )'!AL507</f>
        <v>0</v>
      </c>
      <c r="S35" s="52">
        <f>'التسليم ( الصادر )'!AL507</f>
        <v>0</v>
      </c>
      <c r="T35" s="52">
        <f>'المرتجع ( المردود )'!AL507</f>
        <v>0</v>
      </c>
      <c r="U35" s="53">
        <f t="shared" si="3"/>
        <v>0</v>
      </c>
      <c r="V35" s="52">
        <f>'الاستلام ( الوارد )'!AL508</f>
        <v>0</v>
      </c>
      <c r="W35" s="52">
        <f>'التسليم ( الصادر )'!AL508</f>
        <v>0</v>
      </c>
      <c r="X35" s="52">
        <f>'المرتجع ( المردود )'!AL508</f>
        <v>0</v>
      </c>
      <c r="Y35" s="53">
        <f t="shared" si="4"/>
        <v>0</v>
      </c>
      <c r="Z35" s="20">
        <f t="shared" si="5"/>
        <v>0</v>
      </c>
    </row>
    <row r="36" spans="1:26" ht="16.5" thickTop="1" thickBot="1" x14ac:dyDescent="0.3">
      <c r="A36" s="25">
        <v>34</v>
      </c>
      <c r="B36" s="25" t="str">
        <f>تعريفات!B36</f>
        <v>مادة34</v>
      </c>
      <c r="C36" s="25">
        <f>'الاستلام ( الوارد )'!AM503</f>
        <v>0</v>
      </c>
      <c r="D36" s="25">
        <f>'التسليم ( الصادر )'!AM503</f>
        <v>0</v>
      </c>
      <c r="E36" s="25">
        <f>'المرتجع ( المردود )'!AM503</f>
        <v>0</v>
      </c>
      <c r="F36" s="52">
        <f>'الاستلام ( الوارد )'!AM504</f>
        <v>0</v>
      </c>
      <c r="G36" s="52">
        <f>'التسليم ( الصادر )'!AM504</f>
        <v>0</v>
      </c>
      <c r="H36" s="52">
        <f>'المرتجع ( المردود )'!AM504</f>
        <v>0</v>
      </c>
      <c r="I36" s="53">
        <f t="shared" si="0"/>
        <v>0</v>
      </c>
      <c r="J36" s="52">
        <f>'الاستلام ( الوارد )'!AM505</f>
        <v>0</v>
      </c>
      <c r="K36" s="52">
        <f>'التسليم ( الصادر )'!AM505</f>
        <v>0</v>
      </c>
      <c r="L36" s="52">
        <f>'المرتجع ( المردود )'!AM505</f>
        <v>0</v>
      </c>
      <c r="M36" s="53">
        <f t="shared" si="1"/>
        <v>0</v>
      </c>
      <c r="N36" s="52">
        <f>'الاستلام ( الوارد )'!AM506</f>
        <v>0</v>
      </c>
      <c r="O36" s="52">
        <f>'التسليم ( الصادر )'!AM506</f>
        <v>0</v>
      </c>
      <c r="P36" s="52">
        <f>'المرتجع ( المردود )'!AM506</f>
        <v>0</v>
      </c>
      <c r="Q36" s="53">
        <f t="shared" si="2"/>
        <v>0</v>
      </c>
      <c r="R36" s="52">
        <f>'الاستلام ( الوارد )'!AM507</f>
        <v>0</v>
      </c>
      <c r="S36" s="52">
        <f>'التسليم ( الصادر )'!AM507</f>
        <v>0</v>
      </c>
      <c r="T36" s="52">
        <f>'المرتجع ( المردود )'!AM507</f>
        <v>0</v>
      </c>
      <c r="U36" s="53">
        <f t="shared" si="3"/>
        <v>0</v>
      </c>
      <c r="V36" s="52">
        <f>'الاستلام ( الوارد )'!AM508</f>
        <v>0</v>
      </c>
      <c r="W36" s="52">
        <f>'التسليم ( الصادر )'!AM508</f>
        <v>0</v>
      </c>
      <c r="X36" s="52">
        <f>'المرتجع ( المردود )'!AM508</f>
        <v>0</v>
      </c>
      <c r="Y36" s="53">
        <f t="shared" si="4"/>
        <v>0</v>
      </c>
      <c r="Z36" s="20">
        <f t="shared" si="5"/>
        <v>0</v>
      </c>
    </row>
    <row r="37" spans="1:26" ht="16.5" thickTop="1" thickBot="1" x14ac:dyDescent="0.3">
      <c r="A37" s="25">
        <v>35</v>
      </c>
      <c r="B37" s="25" t="str">
        <f>تعريفات!B37</f>
        <v>مادة35</v>
      </c>
      <c r="C37" s="25">
        <f>'الاستلام ( الوارد )'!AN503</f>
        <v>0</v>
      </c>
      <c r="D37" s="25">
        <f>'التسليم ( الصادر )'!AN503</f>
        <v>0</v>
      </c>
      <c r="E37" s="25">
        <f>'المرتجع ( المردود )'!AN503</f>
        <v>0</v>
      </c>
      <c r="F37" s="52">
        <f>'الاستلام ( الوارد )'!AN504</f>
        <v>0</v>
      </c>
      <c r="G37" s="52">
        <f>'التسليم ( الصادر )'!AN504</f>
        <v>0</v>
      </c>
      <c r="H37" s="52">
        <f>'المرتجع ( المردود )'!AN504</f>
        <v>0</v>
      </c>
      <c r="I37" s="53">
        <f t="shared" si="0"/>
        <v>0</v>
      </c>
      <c r="J37" s="52">
        <f>'الاستلام ( الوارد )'!AN505</f>
        <v>0</v>
      </c>
      <c r="K37" s="52">
        <f>'التسليم ( الصادر )'!AN505</f>
        <v>0</v>
      </c>
      <c r="L37" s="52">
        <f>'المرتجع ( المردود )'!AN505</f>
        <v>0</v>
      </c>
      <c r="M37" s="53">
        <f t="shared" si="1"/>
        <v>0</v>
      </c>
      <c r="N37" s="52">
        <f>'الاستلام ( الوارد )'!AN506</f>
        <v>0</v>
      </c>
      <c r="O37" s="52">
        <f>'التسليم ( الصادر )'!AN506</f>
        <v>0</v>
      </c>
      <c r="P37" s="52">
        <f>'المرتجع ( المردود )'!AN506</f>
        <v>0</v>
      </c>
      <c r="Q37" s="53">
        <f t="shared" si="2"/>
        <v>0</v>
      </c>
      <c r="R37" s="52">
        <f>'الاستلام ( الوارد )'!AN507</f>
        <v>0</v>
      </c>
      <c r="S37" s="52">
        <f>'التسليم ( الصادر )'!AN507</f>
        <v>0</v>
      </c>
      <c r="T37" s="52">
        <f>'المرتجع ( المردود )'!AN507</f>
        <v>0</v>
      </c>
      <c r="U37" s="53">
        <f t="shared" si="3"/>
        <v>0</v>
      </c>
      <c r="V37" s="52">
        <f>'الاستلام ( الوارد )'!AN508</f>
        <v>0</v>
      </c>
      <c r="W37" s="52">
        <f>'التسليم ( الصادر )'!AN508</f>
        <v>0</v>
      </c>
      <c r="X37" s="52">
        <f>'المرتجع ( المردود )'!AN508</f>
        <v>0</v>
      </c>
      <c r="Y37" s="53">
        <f t="shared" si="4"/>
        <v>0</v>
      </c>
      <c r="Z37" s="20">
        <f t="shared" si="5"/>
        <v>0</v>
      </c>
    </row>
    <row r="38" spans="1:26" ht="16.5" thickTop="1" thickBot="1" x14ac:dyDescent="0.3">
      <c r="A38" s="25">
        <v>36</v>
      </c>
      <c r="B38" s="25" t="str">
        <f>تعريفات!B38</f>
        <v>مادة36</v>
      </c>
      <c r="C38" s="25">
        <f>'الاستلام ( الوارد )'!AO503</f>
        <v>0</v>
      </c>
      <c r="D38" s="25">
        <f>'التسليم ( الصادر )'!AO503</f>
        <v>0</v>
      </c>
      <c r="E38" s="25">
        <f>'المرتجع ( المردود )'!AO503</f>
        <v>0</v>
      </c>
      <c r="F38" s="52">
        <f>'الاستلام ( الوارد )'!AO504</f>
        <v>0</v>
      </c>
      <c r="G38" s="52">
        <f>'التسليم ( الصادر )'!AO504</f>
        <v>0</v>
      </c>
      <c r="H38" s="52">
        <f>'المرتجع ( المردود )'!AO504</f>
        <v>0</v>
      </c>
      <c r="I38" s="53">
        <f t="shared" si="0"/>
        <v>0</v>
      </c>
      <c r="J38" s="52">
        <f>'الاستلام ( الوارد )'!AO505</f>
        <v>0</v>
      </c>
      <c r="K38" s="52">
        <f>'التسليم ( الصادر )'!AO505</f>
        <v>0</v>
      </c>
      <c r="L38" s="52">
        <f>'المرتجع ( المردود )'!AO505</f>
        <v>0</v>
      </c>
      <c r="M38" s="53">
        <f t="shared" si="1"/>
        <v>0</v>
      </c>
      <c r="N38" s="52">
        <f>'الاستلام ( الوارد )'!AO506</f>
        <v>0</v>
      </c>
      <c r="O38" s="52">
        <f>'التسليم ( الصادر )'!AO506</f>
        <v>0</v>
      </c>
      <c r="P38" s="52">
        <f>'المرتجع ( المردود )'!AO506</f>
        <v>0</v>
      </c>
      <c r="Q38" s="53">
        <f t="shared" si="2"/>
        <v>0</v>
      </c>
      <c r="R38" s="52">
        <f>'الاستلام ( الوارد )'!AO507</f>
        <v>0</v>
      </c>
      <c r="S38" s="52">
        <f>'التسليم ( الصادر )'!AO507</f>
        <v>0</v>
      </c>
      <c r="T38" s="52">
        <f>'المرتجع ( المردود )'!AO507</f>
        <v>0</v>
      </c>
      <c r="U38" s="53">
        <f t="shared" si="3"/>
        <v>0</v>
      </c>
      <c r="V38" s="52">
        <f>'الاستلام ( الوارد )'!AO508</f>
        <v>0</v>
      </c>
      <c r="W38" s="52">
        <f>'التسليم ( الصادر )'!AO508</f>
        <v>0</v>
      </c>
      <c r="X38" s="52">
        <f>'المرتجع ( المردود )'!AO508</f>
        <v>0</v>
      </c>
      <c r="Y38" s="53">
        <f t="shared" si="4"/>
        <v>0</v>
      </c>
      <c r="Z38" s="20">
        <f t="shared" si="5"/>
        <v>0</v>
      </c>
    </row>
    <row r="39" spans="1:26" ht="16.5" thickTop="1" thickBot="1" x14ac:dyDescent="0.3">
      <c r="A39" s="25">
        <v>37</v>
      </c>
      <c r="B39" s="25" t="str">
        <f>تعريفات!B39</f>
        <v>مادة37</v>
      </c>
      <c r="C39" s="25">
        <f>'الاستلام ( الوارد )'!AP503</f>
        <v>0</v>
      </c>
      <c r="D39" s="25">
        <f>'التسليم ( الصادر )'!AP503</f>
        <v>0</v>
      </c>
      <c r="E39" s="25">
        <f>'المرتجع ( المردود )'!AP503</f>
        <v>0</v>
      </c>
      <c r="F39" s="52">
        <f>'الاستلام ( الوارد )'!AP504</f>
        <v>0</v>
      </c>
      <c r="G39" s="52">
        <f>'التسليم ( الصادر )'!AP504</f>
        <v>0</v>
      </c>
      <c r="H39" s="52">
        <f>'المرتجع ( المردود )'!AP504</f>
        <v>0</v>
      </c>
      <c r="I39" s="53">
        <f t="shared" si="0"/>
        <v>0</v>
      </c>
      <c r="J39" s="52">
        <f>'الاستلام ( الوارد )'!AP505</f>
        <v>0</v>
      </c>
      <c r="K39" s="52">
        <f>'التسليم ( الصادر )'!AP505</f>
        <v>0</v>
      </c>
      <c r="L39" s="52">
        <f>'المرتجع ( المردود )'!AP505</f>
        <v>0</v>
      </c>
      <c r="M39" s="53">
        <f t="shared" si="1"/>
        <v>0</v>
      </c>
      <c r="N39" s="52">
        <f>'الاستلام ( الوارد )'!AP506</f>
        <v>0</v>
      </c>
      <c r="O39" s="52">
        <f>'التسليم ( الصادر )'!AP506</f>
        <v>0</v>
      </c>
      <c r="P39" s="52">
        <f>'المرتجع ( المردود )'!AP506</f>
        <v>0</v>
      </c>
      <c r="Q39" s="53">
        <f t="shared" si="2"/>
        <v>0</v>
      </c>
      <c r="R39" s="52">
        <f>'الاستلام ( الوارد )'!AP507</f>
        <v>0</v>
      </c>
      <c r="S39" s="52">
        <f>'التسليم ( الصادر )'!AP507</f>
        <v>0</v>
      </c>
      <c r="T39" s="52">
        <f>'المرتجع ( المردود )'!AP507</f>
        <v>0</v>
      </c>
      <c r="U39" s="53">
        <f t="shared" si="3"/>
        <v>0</v>
      </c>
      <c r="V39" s="52">
        <f>'الاستلام ( الوارد )'!AP508</f>
        <v>0</v>
      </c>
      <c r="W39" s="52">
        <f>'التسليم ( الصادر )'!AP508</f>
        <v>0</v>
      </c>
      <c r="X39" s="52">
        <f>'المرتجع ( المردود )'!AP508</f>
        <v>0</v>
      </c>
      <c r="Y39" s="53">
        <f t="shared" si="4"/>
        <v>0</v>
      </c>
      <c r="Z39" s="20">
        <f t="shared" si="5"/>
        <v>0</v>
      </c>
    </row>
    <row r="40" spans="1:26" ht="16.5" thickTop="1" thickBot="1" x14ac:dyDescent="0.3">
      <c r="A40" s="25">
        <v>38</v>
      </c>
      <c r="B40" s="25" t="str">
        <f>تعريفات!B40</f>
        <v>مادة38</v>
      </c>
      <c r="C40" s="25">
        <f>'الاستلام ( الوارد )'!AQ503</f>
        <v>0</v>
      </c>
      <c r="D40" s="25">
        <f>'التسليم ( الصادر )'!AQ503</f>
        <v>0</v>
      </c>
      <c r="E40" s="25">
        <f>'المرتجع ( المردود )'!AQ503</f>
        <v>0</v>
      </c>
      <c r="F40" s="52">
        <f>'الاستلام ( الوارد )'!AQ504</f>
        <v>0</v>
      </c>
      <c r="G40" s="52">
        <f>'التسليم ( الصادر )'!AQ504</f>
        <v>0</v>
      </c>
      <c r="H40" s="52">
        <f>'المرتجع ( المردود )'!AQ504</f>
        <v>0</v>
      </c>
      <c r="I40" s="53">
        <f t="shared" si="0"/>
        <v>0</v>
      </c>
      <c r="J40" s="52">
        <f>'الاستلام ( الوارد )'!AQ505</f>
        <v>0</v>
      </c>
      <c r="K40" s="52">
        <f>'التسليم ( الصادر )'!AQ505</f>
        <v>0</v>
      </c>
      <c r="L40" s="52">
        <f>'المرتجع ( المردود )'!AQ505</f>
        <v>0</v>
      </c>
      <c r="M40" s="53">
        <f t="shared" si="1"/>
        <v>0</v>
      </c>
      <c r="N40" s="52">
        <f>'الاستلام ( الوارد )'!AQ506</f>
        <v>0</v>
      </c>
      <c r="O40" s="52">
        <f>'التسليم ( الصادر )'!AQ506</f>
        <v>0</v>
      </c>
      <c r="P40" s="52">
        <f>'المرتجع ( المردود )'!AQ506</f>
        <v>0</v>
      </c>
      <c r="Q40" s="53">
        <f t="shared" si="2"/>
        <v>0</v>
      </c>
      <c r="R40" s="52">
        <f>'الاستلام ( الوارد )'!AQ507</f>
        <v>0</v>
      </c>
      <c r="S40" s="52">
        <f>'التسليم ( الصادر )'!AQ507</f>
        <v>0</v>
      </c>
      <c r="T40" s="52">
        <f>'المرتجع ( المردود )'!AQ507</f>
        <v>0</v>
      </c>
      <c r="U40" s="53">
        <f t="shared" si="3"/>
        <v>0</v>
      </c>
      <c r="V40" s="52">
        <f>'الاستلام ( الوارد )'!AQ508</f>
        <v>0</v>
      </c>
      <c r="W40" s="52">
        <f>'التسليم ( الصادر )'!AQ508</f>
        <v>0</v>
      </c>
      <c r="X40" s="52">
        <f>'المرتجع ( المردود )'!AQ508</f>
        <v>0</v>
      </c>
      <c r="Y40" s="53">
        <f t="shared" si="4"/>
        <v>0</v>
      </c>
      <c r="Z40" s="20">
        <f t="shared" si="5"/>
        <v>0</v>
      </c>
    </row>
    <row r="41" spans="1:26" ht="16.5" thickTop="1" thickBot="1" x14ac:dyDescent="0.3">
      <c r="A41" s="25">
        <v>39</v>
      </c>
      <c r="B41" s="25" t="str">
        <f>تعريفات!B41</f>
        <v>مادة39</v>
      </c>
      <c r="C41" s="25">
        <f>'الاستلام ( الوارد )'!AR503</f>
        <v>0</v>
      </c>
      <c r="D41" s="25">
        <f>'التسليم ( الصادر )'!AR503</f>
        <v>0</v>
      </c>
      <c r="E41" s="25">
        <f>'المرتجع ( المردود )'!AR503</f>
        <v>0</v>
      </c>
      <c r="F41" s="52">
        <f>'الاستلام ( الوارد )'!AR504</f>
        <v>0</v>
      </c>
      <c r="G41" s="52">
        <f>'التسليم ( الصادر )'!AR504</f>
        <v>0</v>
      </c>
      <c r="H41" s="52">
        <f>'المرتجع ( المردود )'!AR504</f>
        <v>0</v>
      </c>
      <c r="I41" s="53">
        <f t="shared" si="0"/>
        <v>0</v>
      </c>
      <c r="J41" s="52">
        <f>'الاستلام ( الوارد )'!AR505</f>
        <v>0</v>
      </c>
      <c r="K41" s="52">
        <f>'التسليم ( الصادر )'!AR505</f>
        <v>0</v>
      </c>
      <c r="L41" s="52">
        <f>'المرتجع ( المردود )'!AR505</f>
        <v>0</v>
      </c>
      <c r="M41" s="53">
        <f t="shared" si="1"/>
        <v>0</v>
      </c>
      <c r="N41" s="52">
        <f>'الاستلام ( الوارد )'!AR506</f>
        <v>0</v>
      </c>
      <c r="O41" s="52">
        <f>'التسليم ( الصادر )'!AR506</f>
        <v>0</v>
      </c>
      <c r="P41" s="52">
        <f>'المرتجع ( المردود )'!AR506</f>
        <v>0</v>
      </c>
      <c r="Q41" s="53">
        <f t="shared" si="2"/>
        <v>0</v>
      </c>
      <c r="R41" s="52">
        <f>'الاستلام ( الوارد )'!AR507</f>
        <v>0</v>
      </c>
      <c r="S41" s="52">
        <f>'التسليم ( الصادر )'!AR507</f>
        <v>0</v>
      </c>
      <c r="T41" s="52">
        <f>'المرتجع ( المردود )'!AR507</f>
        <v>0</v>
      </c>
      <c r="U41" s="53">
        <f t="shared" si="3"/>
        <v>0</v>
      </c>
      <c r="V41" s="52">
        <f>'الاستلام ( الوارد )'!AR508</f>
        <v>0</v>
      </c>
      <c r="W41" s="52">
        <f>'التسليم ( الصادر )'!AR508</f>
        <v>0</v>
      </c>
      <c r="X41" s="52">
        <f>'المرتجع ( المردود )'!AR508</f>
        <v>0</v>
      </c>
      <c r="Y41" s="53">
        <f t="shared" si="4"/>
        <v>0</v>
      </c>
      <c r="Z41" s="20">
        <f t="shared" si="5"/>
        <v>0</v>
      </c>
    </row>
    <row r="42" spans="1:26" ht="16.5" thickTop="1" thickBot="1" x14ac:dyDescent="0.3">
      <c r="A42" s="25">
        <v>40</v>
      </c>
      <c r="B42" s="25" t="str">
        <f>تعريفات!B42</f>
        <v>مادة40</v>
      </c>
      <c r="C42" s="25">
        <f>'الاستلام ( الوارد )'!AS503</f>
        <v>0</v>
      </c>
      <c r="D42" s="25">
        <f>'التسليم ( الصادر )'!AS503</f>
        <v>0</v>
      </c>
      <c r="E42" s="25">
        <f>'المرتجع ( المردود )'!AS503</f>
        <v>0</v>
      </c>
      <c r="F42" s="52">
        <f>'الاستلام ( الوارد )'!AS504</f>
        <v>0</v>
      </c>
      <c r="G42" s="52">
        <f>'التسليم ( الصادر )'!AS504</f>
        <v>0</v>
      </c>
      <c r="H42" s="52">
        <f>'المرتجع ( المردود )'!AS504</f>
        <v>0</v>
      </c>
      <c r="I42" s="53">
        <f t="shared" si="0"/>
        <v>0</v>
      </c>
      <c r="J42" s="52">
        <f>'الاستلام ( الوارد )'!AS505</f>
        <v>0</v>
      </c>
      <c r="K42" s="52">
        <f>'التسليم ( الصادر )'!AS505</f>
        <v>0</v>
      </c>
      <c r="L42" s="52">
        <f>'المرتجع ( المردود )'!AS505</f>
        <v>0</v>
      </c>
      <c r="M42" s="53">
        <f t="shared" si="1"/>
        <v>0</v>
      </c>
      <c r="N42" s="52">
        <f>'الاستلام ( الوارد )'!AS506</f>
        <v>0</v>
      </c>
      <c r="O42" s="52">
        <f>'التسليم ( الصادر )'!AS506</f>
        <v>0</v>
      </c>
      <c r="P42" s="52">
        <f>'المرتجع ( المردود )'!AS506</f>
        <v>0</v>
      </c>
      <c r="Q42" s="53">
        <f t="shared" si="2"/>
        <v>0</v>
      </c>
      <c r="R42" s="52">
        <f>'الاستلام ( الوارد )'!AS507</f>
        <v>0</v>
      </c>
      <c r="S42" s="52">
        <f>'التسليم ( الصادر )'!AS507</f>
        <v>0</v>
      </c>
      <c r="T42" s="52">
        <f>'المرتجع ( المردود )'!AS507</f>
        <v>0</v>
      </c>
      <c r="U42" s="53">
        <f t="shared" si="3"/>
        <v>0</v>
      </c>
      <c r="V42" s="52">
        <f>'الاستلام ( الوارد )'!AS508</f>
        <v>0</v>
      </c>
      <c r="W42" s="52">
        <f>'التسليم ( الصادر )'!AS508</f>
        <v>0</v>
      </c>
      <c r="X42" s="52">
        <f>'المرتجع ( المردود )'!AS508</f>
        <v>0</v>
      </c>
      <c r="Y42" s="53">
        <f t="shared" si="4"/>
        <v>0</v>
      </c>
      <c r="Z42" s="20">
        <f t="shared" si="5"/>
        <v>0</v>
      </c>
    </row>
    <row r="43" spans="1:26" ht="16.5" thickTop="1" thickBot="1" x14ac:dyDescent="0.3">
      <c r="A43" s="25">
        <v>41</v>
      </c>
      <c r="B43" s="25" t="str">
        <f>تعريفات!B43</f>
        <v>مادة41</v>
      </c>
      <c r="C43" s="25">
        <f>'الاستلام ( الوارد )'!AT503</f>
        <v>0</v>
      </c>
      <c r="D43" s="25">
        <f>'التسليم ( الصادر )'!AT503</f>
        <v>0</v>
      </c>
      <c r="E43" s="25">
        <f>'المرتجع ( المردود )'!AT503</f>
        <v>0</v>
      </c>
      <c r="F43" s="52">
        <f>'الاستلام ( الوارد )'!AT504</f>
        <v>0</v>
      </c>
      <c r="G43" s="52">
        <f>'التسليم ( الصادر )'!AT504</f>
        <v>0</v>
      </c>
      <c r="H43" s="52">
        <f>'المرتجع ( المردود )'!AT504</f>
        <v>0</v>
      </c>
      <c r="I43" s="53">
        <f t="shared" si="0"/>
        <v>0</v>
      </c>
      <c r="J43" s="52">
        <f>'الاستلام ( الوارد )'!AT505</f>
        <v>0</v>
      </c>
      <c r="K43" s="52">
        <f>'التسليم ( الصادر )'!AT505</f>
        <v>0</v>
      </c>
      <c r="L43" s="52">
        <f>'المرتجع ( المردود )'!AT505</f>
        <v>0</v>
      </c>
      <c r="M43" s="53">
        <f t="shared" si="1"/>
        <v>0</v>
      </c>
      <c r="N43" s="52">
        <f>'الاستلام ( الوارد )'!AT506</f>
        <v>0</v>
      </c>
      <c r="O43" s="52">
        <f>'التسليم ( الصادر )'!AT506</f>
        <v>0</v>
      </c>
      <c r="P43" s="52">
        <f>'المرتجع ( المردود )'!AT506</f>
        <v>0</v>
      </c>
      <c r="Q43" s="53">
        <f t="shared" si="2"/>
        <v>0</v>
      </c>
      <c r="R43" s="52">
        <f>'الاستلام ( الوارد )'!AT507</f>
        <v>0</v>
      </c>
      <c r="S43" s="52">
        <f>'التسليم ( الصادر )'!AT507</f>
        <v>0</v>
      </c>
      <c r="T43" s="52">
        <f>'المرتجع ( المردود )'!AT507</f>
        <v>0</v>
      </c>
      <c r="U43" s="53">
        <f t="shared" si="3"/>
        <v>0</v>
      </c>
      <c r="V43" s="52">
        <f>'الاستلام ( الوارد )'!AT508</f>
        <v>0</v>
      </c>
      <c r="W43" s="52">
        <f>'التسليم ( الصادر )'!AT508</f>
        <v>0</v>
      </c>
      <c r="X43" s="52">
        <f>'المرتجع ( المردود )'!AT508</f>
        <v>0</v>
      </c>
      <c r="Y43" s="53">
        <f t="shared" si="4"/>
        <v>0</v>
      </c>
      <c r="Z43" s="20">
        <f t="shared" si="5"/>
        <v>0</v>
      </c>
    </row>
    <row r="44" spans="1:26" ht="16.5" thickTop="1" thickBot="1" x14ac:dyDescent="0.3">
      <c r="A44" s="25">
        <v>42</v>
      </c>
      <c r="B44" s="25" t="str">
        <f>تعريفات!B44</f>
        <v>مادة42</v>
      </c>
      <c r="C44" s="25">
        <f>'الاستلام ( الوارد )'!AU503</f>
        <v>0</v>
      </c>
      <c r="D44" s="25">
        <f>'التسليم ( الصادر )'!AU503</f>
        <v>0</v>
      </c>
      <c r="E44" s="25">
        <f>'المرتجع ( المردود )'!AU503</f>
        <v>0</v>
      </c>
      <c r="F44" s="52">
        <f>'الاستلام ( الوارد )'!AU504</f>
        <v>0</v>
      </c>
      <c r="G44" s="52">
        <f>'التسليم ( الصادر )'!AU504</f>
        <v>0</v>
      </c>
      <c r="H44" s="52">
        <f>'المرتجع ( المردود )'!AU504</f>
        <v>0</v>
      </c>
      <c r="I44" s="53">
        <f t="shared" si="0"/>
        <v>0</v>
      </c>
      <c r="J44" s="52">
        <f>'الاستلام ( الوارد )'!AU505</f>
        <v>0</v>
      </c>
      <c r="K44" s="52">
        <f>'التسليم ( الصادر )'!AU505</f>
        <v>0</v>
      </c>
      <c r="L44" s="52">
        <f>'المرتجع ( المردود )'!AU505</f>
        <v>0</v>
      </c>
      <c r="M44" s="53">
        <f t="shared" si="1"/>
        <v>0</v>
      </c>
      <c r="N44" s="52">
        <f>'الاستلام ( الوارد )'!AU506</f>
        <v>0</v>
      </c>
      <c r="O44" s="52">
        <f>'التسليم ( الصادر )'!AU506</f>
        <v>0</v>
      </c>
      <c r="P44" s="52">
        <f>'المرتجع ( المردود )'!AU506</f>
        <v>0</v>
      </c>
      <c r="Q44" s="53">
        <f t="shared" si="2"/>
        <v>0</v>
      </c>
      <c r="R44" s="52">
        <f>'الاستلام ( الوارد )'!AU507</f>
        <v>0</v>
      </c>
      <c r="S44" s="52">
        <f>'التسليم ( الصادر )'!AU507</f>
        <v>0</v>
      </c>
      <c r="T44" s="52">
        <f>'المرتجع ( المردود )'!AU507</f>
        <v>0</v>
      </c>
      <c r="U44" s="53">
        <f t="shared" si="3"/>
        <v>0</v>
      </c>
      <c r="V44" s="52">
        <f>'الاستلام ( الوارد )'!AU508</f>
        <v>0</v>
      </c>
      <c r="W44" s="52">
        <f>'التسليم ( الصادر )'!AU508</f>
        <v>0</v>
      </c>
      <c r="X44" s="52">
        <f>'المرتجع ( المردود )'!AU508</f>
        <v>0</v>
      </c>
      <c r="Y44" s="53">
        <f t="shared" si="4"/>
        <v>0</v>
      </c>
      <c r="Z44" s="20">
        <f t="shared" si="5"/>
        <v>0</v>
      </c>
    </row>
    <row r="45" spans="1:26" ht="16.5" thickTop="1" thickBot="1" x14ac:dyDescent="0.3">
      <c r="A45" s="25">
        <v>43</v>
      </c>
      <c r="B45" s="25" t="str">
        <f>تعريفات!B45</f>
        <v>مادة43</v>
      </c>
      <c r="C45" s="25">
        <f>'الاستلام ( الوارد )'!AV503</f>
        <v>0</v>
      </c>
      <c r="D45" s="25">
        <f>'التسليم ( الصادر )'!AV503</f>
        <v>0</v>
      </c>
      <c r="E45" s="25">
        <f>'المرتجع ( المردود )'!AV503</f>
        <v>0</v>
      </c>
      <c r="F45" s="52">
        <f>'الاستلام ( الوارد )'!AV504</f>
        <v>0</v>
      </c>
      <c r="G45" s="52">
        <f>'التسليم ( الصادر )'!AV504</f>
        <v>0</v>
      </c>
      <c r="H45" s="52">
        <f>'المرتجع ( المردود )'!AV504</f>
        <v>0</v>
      </c>
      <c r="I45" s="53">
        <f t="shared" si="0"/>
        <v>0</v>
      </c>
      <c r="J45" s="52">
        <f>'الاستلام ( الوارد )'!AV505</f>
        <v>0</v>
      </c>
      <c r="K45" s="52">
        <f>'التسليم ( الصادر )'!AV505</f>
        <v>0</v>
      </c>
      <c r="L45" s="52">
        <f>'المرتجع ( المردود )'!AV505</f>
        <v>0</v>
      </c>
      <c r="M45" s="53">
        <f t="shared" si="1"/>
        <v>0</v>
      </c>
      <c r="N45" s="52">
        <f>'الاستلام ( الوارد )'!AV506</f>
        <v>0</v>
      </c>
      <c r="O45" s="52">
        <f>'التسليم ( الصادر )'!AV506</f>
        <v>0</v>
      </c>
      <c r="P45" s="52">
        <f>'المرتجع ( المردود )'!AV506</f>
        <v>0</v>
      </c>
      <c r="Q45" s="53">
        <f t="shared" si="2"/>
        <v>0</v>
      </c>
      <c r="R45" s="52">
        <f>'الاستلام ( الوارد )'!AV507</f>
        <v>0</v>
      </c>
      <c r="S45" s="52">
        <f>'التسليم ( الصادر )'!AV507</f>
        <v>0</v>
      </c>
      <c r="T45" s="52">
        <f>'المرتجع ( المردود )'!AV507</f>
        <v>0</v>
      </c>
      <c r="U45" s="53">
        <f t="shared" si="3"/>
        <v>0</v>
      </c>
      <c r="V45" s="52">
        <f>'الاستلام ( الوارد )'!AV508</f>
        <v>0</v>
      </c>
      <c r="W45" s="52">
        <f>'التسليم ( الصادر )'!AV508</f>
        <v>0</v>
      </c>
      <c r="X45" s="52">
        <f>'المرتجع ( المردود )'!AV508</f>
        <v>0</v>
      </c>
      <c r="Y45" s="53">
        <f t="shared" si="4"/>
        <v>0</v>
      </c>
      <c r="Z45" s="20">
        <f t="shared" si="5"/>
        <v>0</v>
      </c>
    </row>
    <row r="46" spans="1:26" ht="16.5" thickTop="1" thickBot="1" x14ac:dyDescent="0.3">
      <c r="A46" s="25">
        <v>44</v>
      </c>
      <c r="B46" s="25" t="str">
        <f>تعريفات!B46</f>
        <v>مادة44</v>
      </c>
      <c r="C46" s="25">
        <f>'الاستلام ( الوارد )'!AW503</f>
        <v>0</v>
      </c>
      <c r="D46" s="25">
        <f>'التسليم ( الصادر )'!AW503</f>
        <v>0</v>
      </c>
      <c r="E46" s="25">
        <f>'المرتجع ( المردود )'!AW503</f>
        <v>0</v>
      </c>
      <c r="F46" s="52">
        <f>'الاستلام ( الوارد )'!AW504</f>
        <v>0</v>
      </c>
      <c r="G46" s="52">
        <f>'التسليم ( الصادر )'!AW504</f>
        <v>0</v>
      </c>
      <c r="H46" s="52">
        <f>'المرتجع ( المردود )'!AW504</f>
        <v>0</v>
      </c>
      <c r="I46" s="53">
        <f t="shared" si="0"/>
        <v>0</v>
      </c>
      <c r="J46" s="52">
        <f>'الاستلام ( الوارد )'!AW505</f>
        <v>0</v>
      </c>
      <c r="K46" s="52">
        <f>'التسليم ( الصادر )'!AW505</f>
        <v>0</v>
      </c>
      <c r="L46" s="52">
        <f>'المرتجع ( المردود )'!AW505</f>
        <v>0</v>
      </c>
      <c r="M46" s="53">
        <f t="shared" si="1"/>
        <v>0</v>
      </c>
      <c r="N46" s="52">
        <f>'الاستلام ( الوارد )'!AW506</f>
        <v>0</v>
      </c>
      <c r="O46" s="52">
        <f>'التسليم ( الصادر )'!AW506</f>
        <v>0</v>
      </c>
      <c r="P46" s="52">
        <f>'المرتجع ( المردود )'!AW506</f>
        <v>0</v>
      </c>
      <c r="Q46" s="53">
        <f t="shared" si="2"/>
        <v>0</v>
      </c>
      <c r="R46" s="52">
        <f>'الاستلام ( الوارد )'!AW507</f>
        <v>0</v>
      </c>
      <c r="S46" s="52">
        <f>'التسليم ( الصادر )'!AW507</f>
        <v>0</v>
      </c>
      <c r="T46" s="52">
        <f>'المرتجع ( المردود )'!AW507</f>
        <v>0</v>
      </c>
      <c r="U46" s="53">
        <f t="shared" si="3"/>
        <v>0</v>
      </c>
      <c r="V46" s="52">
        <f>'الاستلام ( الوارد )'!AW508</f>
        <v>0</v>
      </c>
      <c r="W46" s="52">
        <f>'التسليم ( الصادر )'!AW508</f>
        <v>0</v>
      </c>
      <c r="X46" s="52">
        <f>'المرتجع ( المردود )'!AW508</f>
        <v>0</v>
      </c>
      <c r="Y46" s="53">
        <f t="shared" si="4"/>
        <v>0</v>
      </c>
      <c r="Z46" s="20">
        <f t="shared" si="5"/>
        <v>0</v>
      </c>
    </row>
    <row r="47" spans="1:26" ht="16.5" thickTop="1" thickBot="1" x14ac:dyDescent="0.3">
      <c r="A47" s="25">
        <v>45</v>
      </c>
      <c r="B47" s="25" t="str">
        <f>تعريفات!B47</f>
        <v>مادة45</v>
      </c>
      <c r="C47" s="25">
        <f>'الاستلام ( الوارد )'!AX503</f>
        <v>0</v>
      </c>
      <c r="D47" s="25">
        <f>'التسليم ( الصادر )'!AX503</f>
        <v>0</v>
      </c>
      <c r="E47" s="25">
        <f>'المرتجع ( المردود )'!AX503</f>
        <v>0</v>
      </c>
      <c r="F47" s="52">
        <f>'الاستلام ( الوارد )'!AX504</f>
        <v>0</v>
      </c>
      <c r="G47" s="52">
        <f>'التسليم ( الصادر )'!AX504</f>
        <v>0</v>
      </c>
      <c r="H47" s="52">
        <f>'المرتجع ( المردود )'!AX504</f>
        <v>0</v>
      </c>
      <c r="I47" s="53">
        <f t="shared" si="0"/>
        <v>0</v>
      </c>
      <c r="J47" s="52">
        <f>'الاستلام ( الوارد )'!AX505</f>
        <v>0</v>
      </c>
      <c r="K47" s="52">
        <f>'التسليم ( الصادر )'!AX505</f>
        <v>0</v>
      </c>
      <c r="L47" s="52">
        <f>'المرتجع ( المردود )'!AX505</f>
        <v>0</v>
      </c>
      <c r="M47" s="53">
        <f t="shared" si="1"/>
        <v>0</v>
      </c>
      <c r="N47" s="52">
        <f>'الاستلام ( الوارد )'!AX506</f>
        <v>0</v>
      </c>
      <c r="O47" s="52">
        <f>'التسليم ( الصادر )'!AX506</f>
        <v>0</v>
      </c>
      <c r="P47" s="52">
        <f>'المرتجع ( المردود )'!AX506</f>
        <v>0</v>
      </c>
      <c r="Q47" s="53">
        <f t="shared" si="2"/>
        <v>0</v>
      </c>
      <c r="R47" s="52">
        <f>'الاستلام ( الوارد )'!AX507</f>
        <v>0</v>
      </c>
      <c r="S47" s="52">
        <f>'التسليم ( الصادر )'!AX507</f>
        <v>0</v>
      </c>
      <c r="T47" s="52">
        <f>'المرتجع ( المردود )'!AX507</f>
        <v>0</v>
      </c>
      <c r="U47" s="53">
        <f t="shared" si="3"/>
        <v>0</v>
      </c>
      <c r="V47" s="52">
        <f>'الاستلام ( الوارد )'!AX508</f>
        <v>0</v>
      </c>
      <c r="W47" s="52">
        <f>'التسليم ( الصادر )'!AX508</f>
        <v>0</v>
      </c>
      <c r="X47" s="52">
        <f>'المرتجع ( المردود )'!AX508</f>
        <v>0</v>
      </c>
      <c r="Y47" s="53">
        <f t="shared" si="4"/>
        <v>0</v>
      </c>
      <c r="Z47" s="20">
        <f t="shared" si="5"/>
        <v>0</v>
      </c>
    </row>
    <row r="48" spans="1:26" ht="16.5" thickTop="1" thickBot="1" x14ac:dyDescent="0.3">
      <c r="A48" s="25">
        <v>46</v>
      </c>
      <c r="B48" s="25" t="str">
        <f>تعريفات!B48</f>
        <v>مادة46</v>
      </c>
      <c r="C48" s="25">
        <f>'الاستلام ( الوارد )'!AY503</f>
        <v>0</v>
      </c>
      <c r="D48" s="25">
        <f>'التسليم ( الصادر )'!AY503</f>
        <v>0</v>
      </c>
      <c r="E48" s="25">
        <f>'المرتجع ( المردود )'!AY503</f>
        <v>0</v>
      </c>
      <c r="F48" s="52">
        <f>'الاستلام ( الوارد )'!AY504</f>
        <v>0</v>
      </c>
      <c r="G48" s="52">
        <f>'التسليم ( الصادر )'!AY504</f>
        <v>0</v>
      </c>
      <c r="H48" s="52">
        <f>'المرتجع ( المردود )'!AY504</f>
        <v>0</v>
      </c>
      <c r="I48" s="53">
        <f t="shared" si="0"/>
        <v>0</v>
      </c>
      <c r="J48" s="52">
        <f>'الاستلام ( الوارد )'!AY505</f>
        <v>0</v>
      </c>
      <c r="K48" s="52">
        <f>'التسليم ( الصادر )'!AY505</f>
        <v>0</v>
      </c>
      <c r="L48" s="52">
        <f>'المرتجع ( المردود )'!AY505</f>
        <v>0</v>
      </c>
      <c r="M48" s="53">
        <f t="shared" si="1"/>
        <v>0</v>
      </c>
      <c r="N48" s="52">
        <f>'الاستلام ( الوارد )'!AY506</f>
        <v>0</v>
      </c>
      <c r="O48" s="52">
        <f>'التسليم ( الصادر )'!AY506</f>
        <v>0</v>
      </c>
      <c r="P48" s="52">
        <f>'المرتجع ( المردود )'!AY506</f>
        <v>0</v>
      </c>
      <c r="Q48" s="53">
        <f t="shared" si="2"/>
        <v>0</v>
      </c>
      <c r="R48" s="52">
        <f>'الاستلام ( الوارد )'!AY507</f>
        <v>0</v>
      </c>
      <c r="S48" s="52">
        <f>'التسليم ( الصادر )'!AY507</f>
        <v>0</v>
      </c>
      <c r="T48" s="52">
        <f>'المرتجع ( المردود )'!AY507</f>
        <v>0</v>
      </c>
      <c r="U48" s="53">
        <f t="shared" si="3"/>
        <v>0</v>
      </c>
      <c r="V48" s="52">
        <f>'الاستلام ( الوارد )'!AY508</f>
        <v>0</v>
      </c>
      <c r="W48" s="52">
        <f>'التسليم ( الصادر )'!AY508</f>
        <v>0</v>
      </c>
      <c r="X48" s="52">
        <f>'المرتجع ( المردود )'!AY508</f>
        <v>0</v>
      </c>
      <c r="Y48" s="53">
        <f t="shared" si="4"/>
        <v>0</v>
      </c>
      <c r="Z48" s="20">
        <f t="shared" si="5"/>
        <v>0</v>
      </c>
    </row>
    <row r="49" spans="1:26" ht="16.5" thickTop="1" thickBot="1" x14ac:dyDescent="0.3">
      <c r="A49" s="25">
        <v>47</v>
      </c>
      <c r="B49" s="25" t="str">
        <f>تعريفات!B49</f>
        <v>مادة47</v>
      </c>
      <c r="C49" s="25">
        <f>'الاستلام ( الوارد )'!AZ503</f>
        <v>0</v>
      </c>
      <c r="D49" s="25">
        <f>'التسليم ( الصادر )'!AZ503</f>
        <v>0</v>
      </c>
      <c r="E49" s="25">
        <f>'المرتجع ( المردود )'!AZ503</f>
        <v>0</v>
      </c>
      <c r="F49" s="52">
        <f>'الاستلام ( الوارد )'!AZ504</f>
        <v>0</v>
      </c>
      <c r="G49" s="52">
        <f>'التسليم ( الصادر )'!AZ504</f>
        <v>0</v>
      </c>
      <c r="H49" s="52">
        <f>'المرتجع ( المردود )'!AZ504</f>
        <v>0</v>
      </c>
      <c r="I49" s="53">
        <f t="shared" si="0"/>
        <v>0</v>
      </c>
      <c r="J49" s="52">
        <f>'الاستلام ( الوارد )'!AZ505</f>
        <v>0</v>
      </c>
      <c r="K49" s="52">
        <f>'التسليم ( الصادر )'!AZ505</f>
        <v>0</v>
      </c>
      <c r="L49" s="52">
        <f>'المرتجع ( المردود )'!AZ505</f>
        <v>0</v>
      </c>
      <c r="M49" s="53">
        <f t="shared" si="1"/>
        <v>0</v>
      </c>
      <c r="N49" s="52">
        <f>'الاستلام ( الوارد )'!AZ506</f>
        <v>0</v>
      </c>
      <c r="O49" s="52">
        <f>'التسليم ( الصادر )'!AZ506</f>
        <v>0</v>
      </c>
      <c r="P49" s="52">
        <f>'المرتجع ( المردود )'!AZ506</f>
        <v>0</v>
      </c>
      <c r="Q49" s="53">
        <f t="shared" si="2"/>
        <v>0</v>
      </c>
      <c r="R49" s="52">
        <f>'الاستلام ( الوارد )'!AZ507</f>
        <v>0</v>
      </c>
      <c r="S49" s="52">
        <f>'التسليم ( الصادر )'!AZ507</f>
        <v>0</v>
      </c>
      <c r="T49" s="52">
        <f>'المرتجع ( المردود )'!AZ507</f>
        <v>0</v>
      </c>
      <c r="U49" s="53">
        <f t="shared" si="3"/>
        <v>0</v>
      </c>
      <c r="V49" s="52">
        <f>'الاستلام ( الوارد )'!AZ508</f>
        <v>0</v>
      </c>
      <c r="W49" s="52">
        <f>'التسليم ( الصادر )'!AZ508</f>
        <v>0</v>
      </c>
      <c r="X49" s="52">
        <f>'المرتجع ( المردود )'!AZ508</f>
        <v>0</v>
      </c>
      <c r="Y49" s="53">
        <f t="shared" si="4"/>
        <v>0</v>
      </c>
      <c r="Z49" s="20">
        <f t="shared" si="5"/>
        <v>0</v>
      </c>
    </row>
    <row r="50" spans="1:26" ht="16.5" thickTop="1" thickBot="1" x14ac:dyDescent="0.3">
      <c r="A50" s="25">
        <v>48</v>
      </c>
      <c r="B50" s="25" t="str">
        <f>تعريفات!B50</f>
        <v>مادة48</v>
      </c>
      <c r="C50" s="25">
        <f>'الاستلام ( الوارد )'!BA503</f>
        <v>0</v>
      </c>
      <c r="D50" s="25">
        <f>'التسليم ( الصادر )'!BA503</f>
        <v>0</v>
      </c>
      <c r="E50" s="25">
        <f>'المرتجع ( المردود )'!BA503</f>
        <v>0</v>
      </c>
      <c r="F50" s="52">
        <f>'الاستلام ( الوارد )'!BA504</f>
        <v>0</v>
      </c>
      <c r="G50" s="52">
        <f>'التسليم ( الصادر )'!BA504</f>
        <v>0</v>
      </c>
      <c r="H50" s="52">
        <f>'المرتجع ( المردود )'!BA504</f>
        <v>0</v>
      </c>
      <c r="I50" s="53">
        <f t="shared" si="0"/>
        <v>0</v>
      </c>
      <c r="J50" s="52">
        <f>'الاستلام ( الوارد )'!BA505</f>
        <v>0</v>
      </c>
      <c r="K50" s="52">
        <f>'التسليم ( الصادر )'!BA505</f>
        <v>0</v>
      </c>
      <c r="L50" s="52">
        <f>'المرتجع ( المردود )'!BA505</f>
        <v>0</v>
      </c>
      <c r="M50" s="53">
        <f t="shared" si="1"/>
        <v>0</v>
      </c>
      <c r="N50" s="52">
        <f>'الاستلام ( الوارد )'!BA506</f>
        <v>0</v>
      </c>
      <c r="O50" s="52">
        <f>'التسليم ( الصادر )'!BA506</f>
        <v>0</v>
      </c>
      <c r="P50" s="52">
        <f>'المرتجع ( المردود )'!BA506</f>
        <v>0</v>
      </c>
      <c r="Q50" s="53">
        <f t="shared" si="2"/>
        <v>0</v>
      </c>
      <c r="R50" s="52">
        <f>'الاستلام ( الوارد )'!BA507</f>
        <v>0</v>
      </c>
      <c r="S50" s="52">
        <f>'التسليم ( الصادر )'!BA507</f>
        <v>0</v>
      </c>
      <c r="T50" s="52">
        <f>'المرتجع ( المردود )'!BA507</f>
        <v>0</v>
      </c>
      <c r="U50" s="53">
        <f t="shared" si="3"/>
        <v>0</v>
      </c>
      <c r="V50" s="52">
        <f>'الاستلام ( الوارد )'!BA508</f>
        <v>0</v>
      </c>
      <c r="W50" s="52">
        <f>'التسليم ( الصادر )'!BA508</f>
        <v>0</v>
      </c>
      <c r="X50" s="52">
        <f>'المرتجع ( المردود )'!BA508</f>
        <v>0</v>
      </c>
      <c r="Y50" s="53">
        <f t="shared" si="4"/>
        <v>0</v>
      </c>
      <c r="Z50" s="20">
        <f t="shared" si="5"/>
        <v>0</v>
      </c>
    </row>
    <row r="51" spans="1:26" ht="16.5" thickTop="1" thickBot="1" x14ac:dyDescent="0.3">
      <c r="A51" s="25">
        <v>49</v>
      </c>
      <c r="B51" s="25" t="str">
        <f>تعريفات!B51</f>
        <v>مادة49</v>
      </c>
      <c r="C51" s="25">
        <f>'الاستلام ( الوارد )'!BB503</f>
        <v>0</v>
      </c>
      <c r="D51" s="25">
        <f>'التسليم ( الصادر )'!BB503</f>
        <v>0</v>
      </c>
      <c r="E51" s="25">
        <f>'المرتجع ( المردود )'!BB503</f>
        <v>0</v>
      </c>
      <c r="F51" s="52">
        <f>'الاستلام ( الوارد )'!BB504</f>
        <v>0</v>
      </c>
      <c r="G51" s="52">
        <f>'التسليم ( الصادر )'!BB504</f>
        <v>0</v>
      </c>
      <c r="H51" s="52">
        <f>'المرتجع ( المردود )'!BB504</f>
        <v>0</v>
      </c>
      <c r="I51" s="53">
        <f t="shared" si="0"/>
        <v>0</v>
      </c>
      <c r="J51" s="52">
        <f>'الاستلام ( الوارد )'!BB505</f>
        <v>0</v>
      </c>
      <c r="K51" s="52">
        <f>'التسليم ( الصادر )'!BB505</f>
        <v>0</v>
      </c>
      <c r="L51" s="52">
        <f>'المرتجع ( المردود )'!BB505</f>
        <v>0</v>
      </c>
      <c r="M51" s="53">
        <f t="shared" si="1"/>
        <v>0</v>
      </c>
      <c r="N51" s="52">
        <f>'الاستلام ( الوارد )'!BB506</f>
        <v>0</v>
      </c>
      <c r="O51" s="52">
        <f>'التسليم ( الصادر )'!BB506</f>
        <v>0</v>
      </c>
      <c r="P51" s="52">
        <f>'المرتجع ( المردود )'!BB506</f>
        <v>0</v>
      </c>
      <c r="Q51" s="53">
        <f t="shared" si="2"/>
        <v>0</v>
      </c>
      <c r="R51" s="52">
        <f>'الاستلام ( الوارد )'!BB507</f>
        <v>0</v>
      </c>
      <c r="S51" s="52">
        <f>'التسليم ( الصادر )'!BB507</f>
        <v>0</v>
      </c>
      <c r="T51" s="52">
        <f>'المرتجع ( المردود )'!BB507</f>
        <v>0</v>
      </c>
      <c r="U51" s="53">
        <f t="shared" si="3"/>
        <v>0</v>
      </c>
      <c r="V51" s="52">
        <f>'الاستلام ( الوارد )'!BB508</f>
        <v>0</v>
      </c>
      <c r="W51" s="52">
        <f>'التسليم ( الصادر )'!BB508</f>
        <v>0</v>
      </c>
      <c r="X51" s="52">
        <f>'المرتجع ( المردود )'!BB508</f>
        <v>0</v>
      </c>
      <c r="Y51" s="53">
        <f t="shared" si="4"/>
        <v>0</v>
      </c>
      <c r="Z51" s="20">
        <f t="shared" si="5"/>
        <v>0</v>
      </c>
    </row>
    <row r="52" spans="1:26" ht="16.5" thickTop="1" thickBot="1" x14ac:dyDescent="0.3">
      <c r="A52" s="25">
        <v>50</v>
      </c>
      <c r="B52" s="25" t="str">
        <f>تعريفات!B52</f>
        <v>مادة50</v>
      </c>
      <c r="C52" s="25">
        <f>'الاستلام ( الوارد )'!BC503</f>
        <v>0</v>
      </c>
      <c r="D52" s="25">
        <f>'التسليم ( الصادر )'!BC503</f>
        <v>0</v>
      </c>
      <c r="E52" s="25">
        <f>'المرتجع ( المردود )'!BC503</f>
        <v>0</v>
      </c>
      <c r="F52" s="52">
        <f>'الاستلام ( الوارد )'!BC504</f>
        <v>0</v>
      </c>
      <c r="G52" s="52">
        <f>'التسليم ( الصادر )'!BC504</f>
        <v>0</v>
      </c>
      <c r="H52" s="52">
        <f>'المرتجع ( المردود )'!BC504</f>
        <v>0</v>
      </c>
      <c r="I52" s="53">
        <f t="shared" si="0"/>
        <v>0</v>
      </c>
      <c r="J52" s="52">
        <f>'الاستلام ( الوارد )'!BC505</f>
        <v>0</v>
      </c>
      <c r="K52" s="52">
        <f>'التسليم ( الصادر )'!BC505</f>
        <v>0</v>
      </c>
      <c r="L52" s="52">
        <f>'المرتجع ( المردود )'!BC505</f>
        <v>0</v>
      </c>
      <c r="M52" s="53">
        <f t="shared" si="1"/>
        <v>0</v>
      </c>
      <c r="N52" s="52">
        <f>'الاستلام ( الوارد )'!BC506</f>
        <v>0</v>
      </c>
      <c r="O52" s="52">
        <f>'التسليم ( الصادر )'!BC506</f>
        <v>0</v>
      </c>
      <c r="P52" s="52">
        <f>'المرتجع ( المردود )'!BC506</f>
        <v>0</v>
      </c>
      <c r="Q52" s="53">
        <f t="shared" si="2"/>
        <v>0</v>
      </c>
      <c r="R52" s="52">
        <f>'الاستلام ( الوارد )'!BC507</f>
        <v>0</v>
      </c>
      <c r="S52" s="52">
        <f>'التسليم ( الصادر )'!BC507</f>
        <v>0</v>
      </c>
      <c r="T52" s="52">
        <f>'المرتجع ( المردود )'!BC507</f>
        <v>0</v>
      </c>
      <c r="U52" s="53">
        <f t="shared" si="3"/>
        <v>0</v>
      </c>
      <c r="V52" s="52">
        <f>'الاستلام ( الوارد )'!BC508</f>
        <v>0</v>
      </c>
      <c r="W52" s="52">
        <f>'التسليم ( الصادر )'!BC508</f>
        <v>0</v>
      </c>
      <c r="X52" s="52">
        <f>'المرتجع ( المردود )'!BC508</f>
        <v>0</v>
      </c>
      <c r="Y52" s="53">
        <f t="shared" si="4"/>
        <v>0</v>
      </c>
      <c r="Z52" s="20">
        <f t="shared" si="5"/>
        <v>0</v>
      </c>
    </row>
    <row r="53" spans="1:26" ht="16.5" thickTop="1" thickBot="1" x14ac:dyDescent="0.3">
      <c r="A53" s="25">
        <v>51</v>
      </c>
      <c r="B53" s="25" t="str">
        <f>تعريفات!B53</f>
        <v>مادة51</v>
      </c>
      <c r="C53" s="25">
        <f>'الاستلام ( الوارد )'!BD503</f>
        <v>0</v>
      </c>
      <c r="D53" s="25">
        <f>'التسليم ( الصادر )'!BD503</f>
        <v>0</v>
      </c>
      <c r="E53" s="25">
        <f>'المرتجع ( المردود )'!BD503</f>
        <v>0</v>
      </c>
      <c r="F53" s="52">
        <f>'الاستلام ( الوارد )'!BD504</f>
        <v>0</v>
      </c>
      <c r="G53" s="52">
        <f>'التسليم ( الصادر )'!BD504</f>
        <v>0</v>
      </c>
      <c r="H53" s="52">
        <f>'المرتجع ( المردود )'!BD504</f>
        <v>0</v>
      </c>
      <c r="I53" s="53">
        <f t="shared" si="0"/>
        <v>0</v>
      </c>
      <c r="J53" s="52">
        <f>'الاستلام ( الوارد )'!BD505</f>
        <v>0</v>
      </c>
      <c r="K53" s="52">
        <f>'التسليم ( الصادر )'!BD505</f>
        <v>0</v>
      </c>
      <c r="L53" s="52">
        <f>'المرتجع ( المردود )'!BD505</f>
        <v>0</v>
      </c>
      <c r="M53" s="53">
        <f t="shared" si="1"/>
        <v>0</v>
      </c>
      <c r="N53" s="52">
        <f>'الاستلام ( الوارد )'!BD506</f>
        <v>0</v>
      </c>
      <c r="O53" s="52">
        <f>'التسليم ( الصادر )'!BD506</f>
        <v>0</v>
      </c>
      <c r="P53" s="52">
        <f>'المرتجع ( المردود )'!BD506</f>
        <v>0</v>
      </c>
      <c r="Q53" s="53">
        <f t="shared" si="2"/>
        <v>0</v>
      </c>
      <c r="R53" s="52">
        <f>'الاستلام ( الوارد )'!BD507</f>
        <v>0</v>
      </c>
      <c r="S53" s="52">
        <f>'التسليم ( الصادر )'!BD507</f>
        <v>0</v>
      </c>
      <c r="T53" s="52">
        <f>'المرتجع ( المردود )'!BD507</f>
        <v>0</v>
      </c>
      <c r="U53" s="53">
        <f t="shared" si="3"/>
        <v>0</v>
      </c>
      <c r="V53" s="52">
        <f>'الاستلام ( الوارد )'!BD508</f>
        <v>0</v>
      </c>
      <c r="W53" s="52">
        <f>'التسليم ( الصادر )'!BD508</f>
        <v>0</v>
      </c>
      <c r="X53" s="52">
        <f>'المرتجع ( المردود )'!BD508</f>
        <v>0</v>
      </c>
      <c r="Y53" s="53">
        <f t="shared" si="4"/>
        <v>0</v>
      </c>
      <c r="Z53" s="20">
        <f t="shared" si="5"/>
        <v>0</v>
      </c>
    </row>
    <row r="54" spans="1:26" ht="16.5" thickTop="1" thickBot="1" x14ac:dyDescent="0.3">
      <c r="A54" s="25">
        <v>52</v>
      </c>
      <c r="B54" s="25" t="str">
        <f>تعريفات!B54</f>
        <v>مادة52</v>
      </c>
      <c r="C54" s="25">
        <f>'الاستلام ( الوارد )'!BE503</f>
        <v>0</v>
      </c>
      <c r="D54" s="25">
        <f>'التسليم ( الصادر )'!BE503</f>
        <v>0</v>
      </c>
      <c r="E54" s="25">
        <f>'المرتجع ( المردود )'!BE503</f>
        <v>0</v>
      </c>
      <c r="F54" s="52">
        <f>'الاستلام ( الوارد )'!BE504</f>
        <v>0</v>
      </c>
      <c r="G54" s="52">
        <f>'التسليم ( الصادر )'!BE504</f>
        <v>0</v>
      </c>
      <c r="H54" s="52">
        <f>'المرتجع ( المردود )'!BE504</f>
        <v>0</v>
      </c>
      <c r="I54" s="53">
        <f t="shared" si="0"/>
        <v>0</v>
      </c>
      <c r="J54" s="52">
        <f>'الاستلام ( الوارد )'!BE505</f>
        <v>0</v>
      </c>
      <c r="K54" s="52">
        <f>'التسليم ( الصادر )'!BE505</f>
        <v>0</v>
      </c>
      <c r="L54" s="52">
        <f>'المرتجع ( المردود )'!BE505</f>
        <v>0</v>
      </c>
      <c r="M54" s="53">
        <f t="shared" si="1"/>
        <v>0</v>
      </c>
      <c r="N54" s="52">
        <f>'الاستلام ( الوارد )'!BE506</f>
        <v>0</v>
      </c>
      <c r="O54" s="52">
        <f>'التسليم ( الصادر )'!BE506</f>
        <v>0</v>
      </c>
      <c r="P54" s="52">
        <f>'المرتجع ( المردود )'!BE506</f>
        <v>0</v>
      </c>
      <c r="Q54" s="53">
        <f t="shared" si="2"/>
        <v>0</v>
      </c>
      <c r="R54" s="52">
        <f>'الاستلام ( الوارد )'!BE507</f>
        <v>0</v>
      </c>
      <c r="S54" s="52">
        <f>'التسليم ( الصادر )'!BE507</f>
        <v>0</v>
      </c>
      <c r="T54" s="52">
        <f>'المرتجع ( المردود )'!BE507</f>
        <v>0</v>
      </c>
      <c r="U54" s="53">
        <f t="shared" si="3"/>
        <v>0</v>
      </c>
      <c r="V54" s="52">
        <f>'الاستلام ( الوارد )'!BE508</f>
        <v>0</v>
      </c>
      <c r="W54" s="52">
        <f>'التسليم ( الصادر )'!BE508</f>
        <v>0</v>
      </c>
      <c r="X54" s="52">
        <f>'المرتجع ( المردود )'!BE508</f>
        <v>0</v>
      </c>
      <c r="Y54" s="53">
        <f t="shared" si="4"/>
        <v>0</v>
      </c>
      <c r="Z54" s="20">
        <f t="shared" si="5"/>
        <v>0</v>
      </c>
    </row>
    <row r="55" spans="1:26" ht="16.5" thickTop="1" thickBot="1" x14ac:dyDescent="0.3">
      <c r="A55" s="25">
        <v>53</v>
      </c>
      <c r="B55" s="25" t="str">
        <f>تعريفات!B55</f>
        <v>مادة53</v>
      </c>
      <c r="C55" s="25">
        <f>'الاستلام ( الوارد )'!BF503</f>
        <v>0</v>
      </c>
      <c r="D55" s="25">
        <f>'التسليم ( الصادر )'!BF503</f>
        <v>0</v>
      </c>
      <c r="E55" s="25">
        <f>'المرتجع ( المردود )'!BF503</f>
        <v>0</v>
      </c>
      <c r="F55" s="52">
        <f>'الاستلام ( الوارد )'!BF504</f>
        <v>0</v>
      </c>
      <c r="G55" s="52">
        <f>'التسليم ( الصادر )'!BF504</f>
        <v>0</v>
      </c>
      <c r="H55" s="52">
        <f>'المرتجع ( المردود )'!BF504</f>
        <v>0</v>
      </c>
      <c r="I55" s="53">
        <f t="shared" si="0"/>
        <v>0</v>
      </c>
      <c r="J55" s="52">
        <f>'الاستلام ( الوارد )'!BF505</f>
        <v>0</v>
      </c>
      <c r="K55" s="52">
        <f>'التسليم ( الصادر )'!BF505</f>
        <v>0</v>
      </c>
      <c r="L55" s="52">
        <f>'المرتجع ( المردود )'!BF505</f>
        <v>0</v>
      </c>
      <c r="M55" s="53">
        <f t="shared" si="1"/>
        <v>0</v>
      </c>
      <c r="N55" s="52">
        <f>'الاستلام ( الوارد )'!BF506</f>
        <v>0</v>
      </c>
      <c r="O55" s="52">
        <f>'التسليم ( الصادر )'!BF506</f>
        <v>0</v>
      </c>
      <c r="P55" s="52">
        <f>'المرتجع ( المردود )'!BF506</f>
        <v>0</v>
      </c>
      <c r="Q55" s="53">
        <f t="shared" si="2"/>
        <v>0</v>
      </c>
      <c r="R55" s="52">
        <f>'الاستلام ( الوارد )'!BF507</f>
        <v>0</v>
      </c>
      <c r="S55" s="52">
        <f>'التسليم ( الصادر )'!BF507</f>
        <v>0</v>
      </c>
      <c r="T55" s="52">
        <f>'المرتجع ( المردود )'!BF507</f>
        <v>0</v>
      </c>
      <c r="U55" s="53">
        <f t="shared" si="3"/>
        <v>0</v>
      </c>
      <c r="V55" s="52">
        <f>'الاستلام ( الوارد )'!BF508</f>
        <v>0</v>
      </c>
      <c r="W55" s="52">
        <f>'التسليم ( الصادر )'!BF508</f>
        <v>0</v>
      </c>
      <c r="X55" s="52">
        <f>'المرتجع ( المردود )'!BF508</f>
        <v>0</v>
      </c>
      <c r="Y55" s="53">
        <f t="shared" si="4"/>
        <v>0</v>
      </c>
      <c r="Z55" s="20">
        <f t="shared" si="5"/>
        <v>0</v>
      </c>
    </row>
    <row r="56" spans="1:26" ht="16.5" thickTop="1" thickBot="1" x14ac:dyDescent="0.3">
      <c r="A56" s="25">
        <v>54</v>
      </c>
      <c r="B56" s="25" t="str">
        <f>تعريفات!B56</f>
        <v>مادة54</v>
      </c>
      <c r="C56" s="25">
        <f>'الاستلام ( الوارد )'!BG503</f>
        <v>0</v>
      </c>
      <c r="D56" s="25">
        <f>'التسليم ( الصادر )'!BG503</f>
        <v>0</v>
      </c>
      <c r="E56" s="25">
        <f>'المرتجع ( المردود )'!BG503</f>
        <v>0</v>
      </c>
      <c r="F56" s="52">
        <f>'الاستلام ( الوارد )'!BG504</f>
        <v>0</v>
      </c>
      <c r="G56" s="52">
        <f>'التسليم ( الصادر )'!BG504</f>
        <v>0</v>
      </c>
      <c r="H56" s="52">
        <f>'المرتجع ( المردود )'!BG504</f>
        <v>0</v>
      </c>
      <c r="I56" s="53">
        <f t="shared" si="0"/>
        <v>0</v>
      </c>
      <c r="J56" s="52">
        <f>'الاستلام ( الوارد )'!BG505</f>
        <v>0</v>
      </c>
      <c r="K56" s="52">
        <f>'التسليم ( الصادر )'!BG505</f>
        <v>0</v>
      </c>
      <c r="L56" s="52">
        <f>'المرتجع ( المردود )'!BG505</f>
        <v>0</v>
      </c>
      <c r="M56" s="53">
        <f t="shared" si="1"/>
        <v>0</v>
      </c>
      <c r="N56" s="52">
        <f>'الاستلام ( الوارد )'!BG506</f>
        <v>0</v>
      </c>
      <c r="O56" s="52">
        <f>'التسليم ( الصادر )'!BG506</f>
        <v>0</v>
      </c>
      <c r="P56" s="52">
        <f>'المرتجع ( المردود )'!BG506</f>
        <v>0</v>
      </c>
      <c r="Q56" s="53">
        <f t="shared" si="2"/>
        <v>0</v>
      </c>
      <c r="R56" s="52">
        <f>'الاستلام ( الوارد )'!BG507</f>
        <v>0</v>
      </c>
      <c r="S56" s="52">
        <f>'التسليم ( الصادر )'!BG507</f>
        <v>0</v>
      </c>
      <c r="T56" s="52">
        <f>'المرتجع ( المردود )'!BG507</f>
        <v>0</v>
      </c>
      <c r="U56" s="53">
        <f t="shared" si="3"/>
        <v>0</v>
      </c>
      <c r="V56" s="52">
        <f>'الاستلام ( الوارد )'!BG508</f>
        <v>0</v>
      </c>
      <c r="W56" s="52">
        <f>'التسليم ( الصادر )'!BG508</f>
        <v>0</v>
      </c>
      <c r="X56" s="52">
        <f>'المرتجع ( المردود )'!BG508</f>
        <v>0</v>
      </c>
      <c r="Y56" s="53">
        <f t="shared" si="4"/>
        <v>0</v>
      </c>
      <c r="Z56" s="20">
        <f t="shared" si="5"/>
        <v>0</v>
      </c>
    </row>
    <row r="57" spans="1:26" ht="16.5" thickTop="1" thickBot="1" x14ac:dyDescent="0.3">
      <c r="A57" s="25">
        <v>55</v>
      </c>
      <c r="B57" s="25" t="str">
        <f>تعريفات!B57</f>
        <v>مادة55</v>
      </c>
      <c r="C57" s="25">
        <f>'الاستلام ( الوارد )'!BH503</f>
        <v>0</v>
      </c>
      <c r="D57" s="25">
        <f>'التسليم ( الصادر )'!BH503</f>
        <v>0</v>
      </c>
      <c r="E57" s="25">
        <f>'المرتجع ( المردود )'!BH503</f>
        <v>0</v>
      </c>
      <c r="F57" s="52">
        <f>'الاستلام ( الوارد )'!BH504</f>
        <v>0</v>
      </c>
      <c r="G57" s="52">
        <f>'التسليم ( الصادر )'!BH504</f>
        <v>0</v>
      </c>
      <c r="H57" s="52">
        <f>'المرتجع ( المردود )'!BH504</f>
        <v>0</v>
      </c>
      <c r="I57" s="53">
        <f t="shared" si="0"/>
        <v>0</v>
      </c>
      <c r="J57" s="52">
        <f>'الاستلام ( الوارد )'!BH505</f>
        <v>0</v>
      </c>
      <c r="K57" s="52">
        <f>'التسليم ( الصادر )'!BH505</f>
        <v>0</v>
      </c>
      <c r="L57" s="52">
        <f>'المرتجع ( المردود )'!BH505</f>
        <v>0</v>
      </c>
      <c r="M57" s="53">
        <f t="shared" si="1"/>
        <v>0</v>
      </c>
      <c r="N57" s="52">
        <f>'الاستلام ( الوارد )'!BH506</f>
        <v>0</v>
      </c>
      <c r="O57" s="52">
        <f>'التسليم ( الصادر )'!BH506</f>
        <v>0</v>
      </c>
      <c r="P57" s="52">
        <f>'المرتجع ( المردود )'!BH506</f>
        <v>0</v>
      </c>
      <c r="Q57" s="53">
        <f t="shared" si="2"/>
        <v>0</v>
      </c>
      <c r="R57" s="52">
        <f>'الاستلام ( الوارد )'!BH507</f>
        <v>0</v>
      </c>
      <c r="S57" s="52">
        <f>'التسليم ( الصادر )'!BH507</f>
        <v>0</v>
      </c>
      <c r="T57" s="52">
        <f>'المرتجع ( المردود )'!BH507</f>
        <v>0</v>
      </c>
      <c r="U57" s="53">
        <f t="shared" si="3"/>
        <v>0</v>
      </c>
      <c r="V57" s="52">
        <f>'الاستلام ( الوارد )'!BH508</f>
        <v>0</v>
      </c>
      <c r="W57" s="52">
        <f>'التسليم ( الصادر )'!BH508</f>
        <v>0</v>
      </c>
      <c r="X57" s="52">
        <f>'المرتجع ( المردود )'!BH508</f>
        <v>0</v>
      </c>
      <c r="Y57" s="53">
        <f t="shared" si="4"/>
        <v>0</v>
      </c>
      <c r="Z57" s="20">
        <f t="shared" si="5"/>
        <v>0</v>
      </c>
    </row>
    <row r="58" spans="1:26" ht="16.5" thickTop="1" thickBot="1" x14ac:dyDescent="0.3">
      <c r="A58" s="25">
        <v>56</v>
      </c>
      <c r="B58" s="25" t="str">
        <f>تعريفات!B58</f>
        <v>مادة56</v>
      </c>
      <c r="C58" s="25">
        <f>'الاستلام ( الوارد )'!BI503</f>
        <v>0</v>
      </c>
      <c r="D58" s="25">
        <f>'التسليم ( الصادر )'!BI503</f>
        <v>0</v>
      </c>
      <c r="E58" s="25">
        <f>'المرتجع ( المردود )'!BI503</f>
        <v>0</v>
      </c>
      <c r="F58" s="52">
        <f>'الاستلام ( الوارد )'!BI504</f>
        <v>0</v>
      </c>
      <c r="G58" s="52">
        <f>'التسليم ( الصادر )'!BI504</f>
        <v>0</v>
      </c>
      <c r="H58" s="52">
        <f>'المرتجع ( المردود )'!BI504</f>
        <v>0</v>
      </c>
      <c r="I58" s="53">
        <f t="shared" si="0"/>
        <v>0</v>
      </c>
      <c r="J58" s="52">
        <f>'الاستلام ( الوارد )'!BI505</f>
        <v>0</v>
      </c>
      <c r="K58" s="52">
        <f>'التسليم ( الصادر )'!BI505</f>
        <v>0</v>
      </c>
      <c r="L58" s="52">
        <f>'المرتجع ( المردود )'!BI505</f>
        <v>0</v>
      </c>
      <c r="M58" s="53">
        <f t="shared" si="1"/>
        <v>0</v>
      </c>
      <c r="N58" s="52">
        <f>'الاستلام ( الوارد )'!BI506</f>
        <v>0</v>
      </c>
      <c r="O58" s="52">
        <f>'التسليم ( الصادر )'!BI506</f>
        <v>0</v>
      </c>
      <c r="P58" s="52">
        <f>'المرتجع ( المردود )'!BI506</f>
        <v>0</v>
      </c>
      <c r="Q58" s="53">
        <f t="shared" si="2"/>
        <v>0</v>
      </c>
      <c r="R58" s="52">
        <f>'الاستلام ( الوارد )'!BI507</f>
        <v>0</v>
      </c>
      <c r="S58" s="52">
        <f>'التسليم ( الصادر )'!BI507</f>
        <v>0</v>
      </c>
      <c r="T58" s="52">
        <f>'المرتجع ( المردود )'!BI507</f>
        <v>0</v>
      </c>
      <c r="U58" s="53">
        <f t="shared" si="3"/>
        <v>0</v>
      </c>
      <c r="V58" s="52">
        <f>'الاستلام ( الوارد )'!BI508</f>
        <v>0</v>
      </c>
      <c r="W58" s="52">
        <f>'التسليم ( الصادر )'!BI508</f>
        <v>0</v>
      </c>
      <c r="X58" s="52">
        <f>'المرتجع ( المردود )'!BI508</f>
        <v>0</v>
      </c>
      <c r="Y58" s="53">
        <f t="shared" si="4"/>
        <v>0</v>
      </c>
      <c r="Z58" s="20">
        <f t="shared" si="5"/>
        <v>0</v>
      </c>
    </row>
    <row r="59" spans="1:26" ht="16.5" thickTop="1" thickBot="1" x14ac:dyDescent="0.3">
      <c r="A59" s="25">
        <v>57</v>
      </c>
      <c r="B59" s="25" t="str">
        <f>تعريفات!B59</f>
        <v>مادة57</v>
      </c>
      <c r="C59" s="25">
        <f>'الاستلام ( الوارد )'!BJ503</f>
        <v>0</v>
      </c>
      <c r="D59" s="25">
        <f>'التسليم ( الصادر )'!BJ503</f>
        <v>0</v>
      </c>
      <c r="E59" s="25">
        <f>'المرتجع ( المردود )'!BJ503</f>
        <v>0</v>
      </c>
      <c r="F59" s="52">
        <f>'الاستلام ( الوارد )'!BJ504</f>
        <v>0</v>
      </c>
      <c r="G59" s="52">
        <f>'التسليم ( الصادر )'!BJ504</f>
        <v>0</v>
      </c>
      <c r="H59" s="52">
        <f>'المرتجع ( المردود )'!BJ504</f>
        <v>0</v>
      </c>
      <c r="I59" s="53">
        <f t="shared" si="0"/>
        <v>0</v>
      </c>
      <c r="J59" s="52">
        <f>'الاستلام ( الوارد )'!BJ505</f>
        <v>0</v>
      </c>
      <c r="K59" s="52">
        <f>'التسليم ( الصادر )'!BJ505</f>
        <v>0</v>
      </c>
      <c r="L59" s="52">
        <f>'المرتجع ( المردود )'!BJ505</f>
        <v>0</v>
      </c>
      <c r="M59" s="53">
        <f t="shared" si="1"/>
        <v>0</v>
      </c>
      <c r="N59" s="52">
        <f>'الاستلام ( الوارد )'!BJ506</f>
        <v>0</v>
      </c>
      <c r="O59" s="52">
        <f>'التسليم ( الصادر )'!BJ506</f>
        <v>0</v>
      </c>
      <c r="P59" s="52">
        <f>'المرتجع ( المردود )'!BJ506</f>
        <v>0</v>
      </c>
      <c r="Q59" s="53">
        <f t="shared" si="2"/>
        <v>0</v>
      </c>
      <c r="R59" s="52">
        <f>'الاستلام ( الوارد )'!BJ507</f>
        <v>0</v>
      </c>
      <c r="S59" s="52">
        <f>'التسليم ( الصادر )'!BJ507</f>
        <v>0</v>
      </c>
      <c r="T59" s="52">
        <f>'المرتجع ( المردود )'!BJ507</f>
        <v>0</v>
      </c>
      <c r="U59" s="53">
        <f t="shared" si="3"/>
        <v>0</v>
      </c>
      <c r="V59" s="52">
        <f>'الاستلام ( الوارد )'!BJ508</f>
        <v>0</v>
      </c>
      <c r="W59" s="52">
        <f>'التسليم ( الصادر )'!BJ508</f>
        <v>0</v>
      </c>
      <c r="X59" s="52">
        <f>'المرتجع ( المردود )'!BJ508</f>
        <v>0</v>
      </c>
      <c r="Y59" s="53">
        <f t="shared" si="4"/>
        <v>0</v>
      </c>
      <c r="Z59" s="20">
        <f t="shared" si="5"/>
        <v>0</v>
      </c>
    </row>
    <row r="60" spans="1:26" ht="16.5" thickTop="1" thickBot="1" x14ac:dyDescent="0.3">
      <c r="A60" s="25">
        <v>58</v>
      </c>
      <c r="B60" s="25" t="str">
        <f>تعريفات!B60</f>
        <v>مادة58</v>
      </c>
      <c r="C60" s="25">
        <f>'الاستلام ( الوارد )'!BK503</f>
        <v>0</v>
      </c>
      <c r="D60" s="25">
        <f>'التسليم ( الصادر )'!BK503</f>
        <v>0</v>
      </c>
      <c r="E60" s="25">
        <f>'المرتجع ( المردود )'!BK503</f>
        <v>0</v>
      </c>
      <c r="F60" s="52">
        <f>'الاستلام ( الوارد )'!BK504</f>
        <v>0</v>
      </c>
      <c r="G60" s="52">
        <f>'التسليم ( الصادر )'!BK504</f>
        <v>0</v>
      </c>
      <c r="H60" s="52">
        <f>'المرتجع ( المردود )'!BK504</f>
        <v>0</v>
      </c>
      <c r="I60" s="53">
        <f t="shared" si="0"/>
        <v>0</v>
      </c>
      <c r="J60" s="52">
        <f>'الاستلام ( الوارد )'!BK505</f>
        <v>0</v>
      </c>
      <c r="K60" s="52">
        <f>'التسليم ( الصادر )'!BK505</f>
        <v>0</v>
      </c>
      <c r="L60" s="52">
        <f>'المرتجع ( المردود )'!BK505</f>
        <v>0</v>
      </c>
      <c r="M60" s="53">
        <f t="shared" si="1"/>
        <v>0</v>
      </c>
      <c r="N60" s="52">
        <f>'الاستلام ( الوارد )'!BK506</f>
        <v>0</v>
      </c>
      <c r="O60" s="52">
        <f>'التسليم ( الصادر )'!BK506</f>
        <v>0</v>
      </c>
      <c r="P60" s="52">
        <f>'المرتجع ( المردود )'!BK506</f>
        <v>0</v>
      </c>
      <c r="Q60" s="53">
        <f t="shared" si="2"/>
        <v>0</v>
      </c>
      <c r="R60" s="52">
        <f>'الاستلام ( الوارد )'!BK507</f>
        <v>0</v>
      </c>
      <c r="S60" s="52">
        <f>'التسليم ( الصادر )'!BK507</f>
        <v>0</v>
      </c>
      <c r="T60" s="52">
        <f>'المرتجع ( المردود )'!BK507</f>
        <v>0</v>
      </c>
      <c r="U60" s="53">
        <f t="shared" si="3"/>
        <v>0</v>
      </c>
      <c r="V60" s="52">
        <f>'الاستلام ( الوارد )'!BK508</f>
        <v>0</v>
      </c>
      <c r="W60" s="52">
        <f>'التسليم ( الصادر )'!BK508</f>
        <v>0</v>
      </c>
      <c r="X60" s="52">
        <f>'المرتجع ( المردود )'!BK508</f>
        <v>0</v>
      </c>
      <c r="Y60" s="53">
        <f t="shared" si="4"/>
        <v>0</v>
      </c>
      <c r="Z60" s="20">
        <f t="shared" si="5"/>
        <v>0</v>
      </c>
    </row>
    <row r="61" spans="1:26" ht="16.5" thickTop="1" thickBot="1" x14ac:dyDescent="0.3">
      <c r="A61" s="25">
        <v>59</v>
      </c>
      <c r="B61" s="25" t="str">
        <f>تعريفات!B61</f>
        <v>مادة59</v>
      </c>
      <c r="C61" s="25">
        <f>'الاستلام ( الوارد )'!BL503</f>
        <v>0</v>
      </c>
      <c r="D61" s="25">
        <f>'التسليم ( الصادر )'!BL503</f>
        <v>0</v>
      </c>
      <c r="E61" s="25">
        <f>'المرتجع ( المردود )'!BL503</f>
        <v>0</v>
      </c>
      <c r="F61" s="52">
        <f>'الاستلام ( الوارد )'!BL504</f>
        <v>0</v>
      </c>
      <c r="G61" s="52">
        <f>'التسليم ( الصادر )'!BL504</f>
        <v>0</v>
      </c>
      <c r="H61" s="52">
        <f>'المرتجع ( المردود )'!BL504</f>
        <v>0</v>
      </c>
      <c r="I61" s="53">
        <f t="shared" si="0"/>
        <v>0</v>
      </c>
      <c r="J61" s="52">
        <f>'الاستلام ( الوارد )'!BL505</f>
        <v>0</v>
      </c>
      <c r="K61" s="52">
        <f>'التسليم ( الصادر )'!BL505</f>
        <v>0</v>
      </c>
      <c r="L61" s="52">
        <f>'المرتجع ( المردود )'!BL505</f>
        <v>0</v>
      </c>
      <c r="M61" s="53">
        <f t="shared" si="1"/>
        <v>0</v>
      </c>
      <c r="N61" s="52">
        <f>'الاستلام ( الوارد )'!BL506</f>
        <v>0</v>
      </c>
      <c r="O61" s="52">
        <f>'التسليم ( الصادر )'!BL506</f>
        <v>0</v>
      </c>
      <c r="P61" s="52">
        <f>'المرتجع ( المردود )'!BL506</f>
        <v>0</v>
      </c>
      <c r="Q61" s="53">
        <f t="shared" si="2"/>
        <v>0</v>
      </c>
      <c r="R61" s="52">
        <f>'الاستلام ( الوارد )'!BL507</f>
        <v>0</v>
      </c>
      <c r="S61" s="52">
        <f>'التسليم ( الصادر )'!BL507</f>
        <v>0</v>
      </c>
      <c r="T61" s="52">
        <f>'المرتجع ( المردود )'!BL507</f>
        <v>0</v>
      </c>
      <c r="U61" s="53">
        <f t="shared" si="3"/>
        <v>0</v>
      </c>
      <c r="V61" s="52">
        <f>'الاستلام ( الوارد )'!BL508</f>
        <v>0</v>
      </c>
      <c r="W61" s="52">
        <f>'التسليم ( الصادر )'!BL508</f>
        <v>0</v>
      </c>
      <c r="X61" s="52">
        <f>'المرتجع ( المردود )'!BL508</f>
        <v>0</v>
      </c>
      <c r="Y61" s="53">
        <f t="shared" si="4"/>
        <v>0</v>
      </c>
      <c r="Z61" s="20">
        <f t="shared" si="5"/>
        <v>0</v>
      </c>
    </row>
    <row r="62" spans="1:26" ht="16.5" thickTop="1" thickBot="1" x14ac:dyDescent="0.3">
      <c r="A62" s="25">
        <v>60</v>
      </c>
      <c r="B62" s="25" t="str">
        <f>تعريفات!B62</f>
        <v>مادة60</v>
      </c>
      <c r="C62" s="25">
        <f>'الاستلام ( الوارد )'!BM503</f>
        <v>0</v>
      </c>
      <c r="D62" s="25">
        <f>'التسليم ( الصادر )'!BM503</f>
        <v>0</v>
      </c>
      <c r="E62" s="25">
        <f>'المرتجع ( المردود )'!BM503</f>
        <v>0</v>
      </c>
      <c r="F62" s="52">
        <f>'الاستلام ( الوارد )'!BM504</f>
        <v>0</v>
      </c>
      <c r="G62" s="52">
        <f>'التسليم ( الصادر )'!BM504</f>
        <v>0</v>
      </c>
      <c r="H62" s="52">
        <f>'المرتجع ( المردود )'!BM504</f>
        <v>0</v>
      </c>
      <c r="I62" s="53">
        <f t="shared" si="0"/>
        <v>0</v>
      </c>
      <c r="J62" s="52">
        <f>'الاستلام ( الوارد )'!BM505</f>
        <v>0</v>
      </c>
      <c r="K62" s="52">
        <f>'التسليم ( الصادر )'!BM505</f>
        <v>0</v>
      </c>
      <c r="L62" s="52">
        <f>'المرتجع ( المردود )'!BM505</f>
        <v>0</v>
      </c>
      <c r="M62" s="53">
        <f t="shared" si="1"/>
        <v>0</v>
      </c>
      <c r="N62" s="52">
        <f>'الاستلام ( الوارد )'!BM506</f>
        <v>0</v>
      </c>
      <c r="O62" s="52">
        <f>'التسليم ( الصادر )'!BM506</f>
        <v>0</v>
      </c>
      <c r="P62" s="52">
        <f>'المرتجع ( المردود )'!BM506</f>
        <v>0</v>
      </c>
      <c r="Q62" s="53">
        <f t="shared" si="2"/>
        <v>0</v>
      </c>
      <c r="R62" s="52">
        <f>'الاستلام ( الوارد )'!BM507</f>
        <v>0</v>
      </c>
      <c r="S62" s="52">
        <f>'التسليم ( الصادر )'!BM507</f>
        <v>0</v>
      </c>
      <c r="T62" s="52">
        <f>'المرتجع ( المردود )'!BM507</f>
        <v>0</v>
      </c>
      <c r="U62" s="53">
        <f t="shared" si="3"/>
        <v>0</v>
      </c>
      <c r="V62" s="52">
        <f>'الاستلام ( الوارد )'!BM508</f>
        <v>0</v>
      </c>
      <c r="W62" s="52">
        <f>'التسليم ( الصادر )'!BM508</f>
        <v>0</v>
      </c>
      <c r="X62" s="52">
        <f>'المرتجع ( المردود )'!BM508</f>
        <v>0</v>
      </c>
      <c r="Y62" s="53">
        <f t="shared" si="4"/>
        <v>0</v>
      </c>
      <c r="Z62" s="20">
        <f t="shared" si="5"/>
        <v>0</v>
      </c>
    </row>
    <row r="63" spans="1:26" ht="16.5" thickTop="1" thickBot="1" x14ac:dyDescent="0.3">
      <c r="A63" s="25">
        <v>61</v>
      </c>
      <c r="B63" s="25" t="str">
        <f>تعريفات!B63</f>
        <v>مادة61</v>
      </c>
      <c r="C63" s="25">
        <f>'الاستلام ( الوارد )'!BN503</f>
        <v>0</v>
      </c>
      <c r="D63" s="25">
        <f>'التسليم ( الصادر )'!BN503</f>
        <v>0</v>
      </c>
      <c r="E63" s="25">
        <f>'المرتجع ( المردود )'!BN503</f>
        <v>0</v>
      </c>
      <c r="F63" s="52">
        <f>'الاستلام ( الوارد )'!BN504</f>
        <v>0</v>
      </c>
      <c r="G63" s="52">
        <f>'التسليم ( الصادر )'!BN504</f>
        <v>0</v>
      </c>
      <c r="H63" s="52">
        <f>'المرتجع ( المردود )'!BN504</f>
        <v>0</v>
      </c>
      <c r="I63" s="53">
        <f t="shared" si="0"/>
        <v>0</v>
      </c>
      <c r="J63" s="52">
        <f>'الاستلام ( الوارد )'!BN505</f>
        <v>0</v>
      </c>
      <c r="K63" s="52">
        <f>'التسليم ( الصادر )'!BN505</f>
        <v>0</v>
      </c>
      <c r="L63" s="52">
        <f>'المرتجع ( المردود )'!BN505</f>
        <v>0</v>
      </c>
      <c r="M63" s="53">
        <f t="shared" si="1"/>
        <v>0</v>
      </c>
      <c r="N63" s="52">
        <f>'الاستلام ( الوارد )'!BN506</f>
        <v>0</v>
      </c>
      <c r="O63" s="52">
        <f>'التسليم ( الصادر )'!BN506</f>
        <v>0</v>
      </c>
      <c r="P63" s="52">
        <f>'المرتجع ( المردود )'!BN506</f>
        <v>0</v>
      </c>
      <c r="Q63" s="53">
        <f t="shared" si="2"/>
        <v>0</v>
      </c>
      <c r="R63" s="52">
        <f>'الاستلام ( الوارد )'!BN507</f>
        <v>0</v>
      </c>
      <c r="S63" s="52">
        <f>'التسليم ( الصادر )'!BN507</f>
        <v>0</v>
      </c>
      <c r="T63" s="52">
        <f>'المرتجع ( المردود )'!BN507</f>
        <v>0</v>
      </c>
      <c r="U63" s="53">
        <f t="shared" si="3"/>
        <v>0</v>
      </c>
      <c r="V63" s="52">
        <f>'الاستلام ( الوارد )'!BN508</f>
        <v>0</v>
      </c>
      <c r="W63" s="52">
        <f>'التسليم ( الصادر )'!BN508</f>
        <v>0</v>
      </c>
      <c r="X63" s="52">
        <f>'المرتجع ( المردود )'!BN508</f>
        <v>0</v>
      </c>
      <c r="Y63" s="53">
        <f t="shared" si="4"/>
        <v>0</v>
      </c>
      <c r="Z63" s="20">
        <f t="shared" si="5"/>
        <v>0</v>
      </c>
    </row>
    <row r="64" spans="1:26" ht="16.5" thickTop="1" thickBot="1" x14ac:dyDescent="0.3">
      <c r="A64" s="25">
        <v>62</v>
      </c>
      <c r="B64" s="25" t="str">
        <f>تعريفات!B64</f>
        <v>مادة62</v>
      </c>
      <c r="C64" s="25">
        <f>'الاستلام ( الوارد )'!BO503</f>
        <v>0</v>
      </c>
      <c r="D64" s="25">
        <f>'التسليم ( الصادر )'!BO503</f>
        <v>0</v>
      </c>
      <c r="E64" s="25">
        <f>'المرتجع ( المردود )'!BO503</f>
        <v>0</v>
      </c>
      <c r="F64" s="52">
        <f>'الاستلام ( الوارد )'!BO504</f>
        <v>0</v>
      </c>
      <c r="G64" s="52">
        <f>'التسليم ( الصادر )'!BO504</f>
        <v>0</v>
      </c>
      <c r="H64" s="52">
        <f>'المرتجع ( المردود )'!BO504</f>
        <v>0</v>
      </c>
      <c r="I64" s="53">
        <f t="shared" si="0"/>
        <v>0</v>
      </c>
      <c r="J64" s="52">
        <f>'الاستلام ( الوارد )'!BO505</f>
        <v>0</v>
      </c>
      <c r="K64" s="52">
        <f>'التسليم ( الصادر )'!BO505</f>
        <v>0</v>
      </c>
      <c r="L64" s="52">
        <f>'المرتجع ( المردود )'!BO505</f>
        <v>0</v>
      </c>
      <c r="M64" s="53">
        <f t="shared" si="1"/>
        <v>0</v>
      </c>
      <c r="N64" s="52">
        <f>'الاستلام ( الوارد )'!BO506</f>
        <v>0</v>
      </c>
      <c r="O64" s="52">
        <f>'التسليم ( الصادر )'!BO506</f>
        <v>0</v>
      </c>
      <c r="P64" s="52">
        <f>'المرتجع ( المردود )'!BO506</f>
        <v>0</v>
      </c>
      <c r="Q64" s="53">
        <f t="shared" si="2"/>
        <v>0</v>
      </c>
      <c r="R64" s="52">
        <f>'الاستلام ( الوارد )'!BO507</f>
        <v>0</v>
      </c>
      <c r="S64" s="52">
        <f>'التسليم ( الصادر )'!BO507</f>
        <v>0</v>
      </c>
      <c r="T64" s="52">
        <f>'المرتجع ( المردود )'!BO507</f>
        <v>0</v>
      </c>
      <c r="U64" s="53">
        <f t="shared" si="3"/>
        <v>0</v>
      </c>
      <c r="V64" s="52">
        <f>'الاستلام ( الوارد )'!BO508</f>
        <v>0</v>
      </c>
      <c r="W64" s="52">
        <f>'التسليم ( الصادر )'!BO508</f>
        <v>0</v>
      </c>
      <c r="X64" s="52">
        <f>'المرتجع ( المردود )'!BO508</f>
        <v>0</v>
      </c>
      <c r="Y64" s="53">
        <f t="shared" si="4"/>
        <v>0</v>
      </c>
      <c r="Z64" s="20">
        <f t="shared" si="5"/>
        <v>0</v>
      </c>
    </row>
    <row r="65" spans="1:26" ht="16.5" thickTop="1" thickBot="1" x14ac:dyDescent="0.3">
      <c r="A65" s="25">
        <v>63</v>
      </c>
      <c r="B65" s="25" t="str">
        <f>تعريفات!B65</f>
        <v>مادة63</v>
      </c>
      <c r="C65" s="25">
        <f>'الاستلام ( الوارد )'!BP503</f>
        <v>0</v>
      </c>
      <c r="D65" s="25">
        <f>'التسليم ( الصادر )'!BP503</f>
        <v>0</v>
      </c>
      <c r="E65" s="25">
        <f>'المرتجع ( المردود )'!BP503</f>
        <v>0</v>
      </c>
      <c r="F65" s="52">
        <f>'الاستلام ( الوارد )'!BP504</f>
        <v>0</v>
      </c>
      <c r="G65" s="52">
        <f>'التسليم ( الصادر )'!BP504</f>
        <v>0</v>
      </c>
      <c r="H65" s="52">
        <f>'المرتجع ( المردود )'!BP504</f>
        <v>0</v>
      </c>
      <c r="I65" s="53">
        <f t="shared" si="0"/>
        <v>0</v>
      </c>
      <c r="J65" s="52">
        <f>'الاستلام ( الوارد )'!BP505</f>
        <v>0</v>
      </c>
      <c r="K65" s="52">
        <f>'التسليم ( الصادر )'!BP505</f>
        <v>0</v>
      </c>
      <c r="L65" s="52">
        <f>'المرتجع ( المردود )'!BP505</f>
        <v>0</v>
      </c>
      <c r="M65" s="53">
        <f t="shared" si="1"/>
        <v>0</v>
      </c>
      <c r="N65" s="52">
        <f>'الاستلام ( الوارد )'!BP506</f>
        <v>0</v>
      </c>
      <c r="O65" s="52">
        <f>'التسليم ( الصادر )'!BP506</f>
        <v>0</v>
      </c>
      <c r="P65" s="52">
        <f>'المرتجع ( المردود )'!BP506</f>
        <v>0</v>
      </c>
      <c r="Q65" s="53">
        <f t="shared" si="2"/>
        <v>0</v>
      </c>
      <c r="R65" s="52">
        <f>'الاستلام ( الوارد )'!BP507</f>
        <v>0</v>
      </c>
      <c r="S65" s="52">
        <f>'التسليم ( الصادر )'!BP507</f>
        <v>0</v>
      </c>
      <c r="T65" s="52">
        <f>'المرتجع ( المردود )'!BP507</f>
        <v>0</v>
      </c>
      <c r="U65" s="53">
        <f t="shared" si="3"/>
        <v>0</v>
      </c>
      <c r="V65" s="52">
        <f>'الاستلام ( الوارد )'!BP508</f>
        <v>0</v>
      </c>
      <c r="W65" s="52">
        <f>'التسليم ( الصادر )'!BP508</f>
        <v>0</v>
      </c>
      <c r="X65" s="52">
        <f>'المرتجع ( المردود )'!BP508</f>
        <v>0</v>
      </c>
      <c r="Y65" s="53">
        <f t="shared" si="4"/>
        <v>0</v>
      </c>
      <c r="Z65" s="20">
        <f t="shared" si="5"/>
        <v>0</v>
      </c>
    </row>
    <row r="66" spans="1:26" ht="16.5" thickTop="1" thickBot="1" x14ac:dyDescent="0.3">
      <c r="A66" s="25">
        <v>64</v>
      </c>
      <c r="B66" s="25" t="str">
        <f>تعريفات!B66</f>
        <v>مادة64</v>
      </c>
      <c r="C66" s="25">
        <f>'الاستلام ( الوارد )'!BQ503</f>
        <v>0</v>
      </c>
      <c r="D66" s="25">
        <f>'التسليم ( الصادر )'!BQ503</f>
        <v>0</v>
      </c>
      <c r="E66" s="25">
        <f>'المرتجع ( المردود )'!BQ503</f>
        <v>0</v>
      </c>
      <c r="F66" s="52">
        <f>'الاستلام ( الوارد )'!BQ504</f>
        <v>0</v>
      </c>
      <c r="G66" s="52">
        <f>'التسليم ( الصادر )'!BQ504</f>
        <v>0</v>
      </c>
      <c r="H66" s="52">
        <f>'المرتجع ( المردود )'!BQ504</f>
        <v>0</v>
      </c>
      <c r="I66" s="53">
        <f t="shared" si="0"/>
        <v>0</v>
      </c>
      <c r="J66" s="52">
        <f>'الاستلام ( الوارد )'!BQ505</f>
        <v>0</v>
      </c>
      <c r="K66" s="52">
        <f>'التسليم ( الصادر )'!BQ505</f>
        <v>0</v>
      </c>
      <c r="L66" s="52">
        <f>'المرتجع ( المردود )'!BQ505</f>
        <v>0</v>
      </c>
      <c r="M66" s="53">
        <f t="shared" si="1"/>
        <v>0</v>
      </c>
      <c r="N66" s="52">
        <f>'الاستلام ( الوارد )'!BQ506</f>
        <v>0</v>
      </c>
      <c r="O66" s="52">
        <f>'التسليم ( الصادر )'!BQ506</f>
        <v>0</v>
      </c>
      <c r="P66" s="52">
        <f>'المرتجع ( المردود )'!BQ506</f>
        <v>0</v>
      </c>
      <c r="Q66" s="53">
        <f t="shared" si="2"/>
        <v>0</v>
      </c>
      <c r="R66" s="52">
        <f>'الاستلام ( الوارد )'!BQ507</f>
        <v>0</v>
      </c>
      <c r="S66" s="52">
        <f>'التسليم ( الصادر )'!BQ507</f>
        <v>0</v>
      </c>
      <c r="T66" s="52">
        <f>'المرتجع ( المردود )'!BQ507</f>
        <v>0</v>
      </c>
      <c r="U66" s="53">
        <f t="shared" si="3"/>
        <v>0</v>
      </c>
      <c r="V66" s="52">
        <f>'الاستلام ( الوارد )'!BQ508</f>
        <v>0</v>
      </c>
      <c r="W66" s="52">
        <f>'التسليم ( الصادر )'!BQ508</f>
        <v>0</v>
      </c>
      <c r="X66" s="52">
        <f>'المرتجع ( المردود )'!BQ508</f>
        <v>0</v>
      </c>
      <c r="Y66" s="53">
        <f t="shared" si="4"/>
        <v>0</v>
      </c>
      <c r="Z66" s="20">
        <f t="shared" si="5"/>
        <v>0</v>
      </c>
    </row>
    <row r="67" spans="1:26" ht="16.5" thickTop="1" thickBot="1" x14ac:dyDescent="0.3">
      <c r="A67" s="25">
        <v>65</v>
      </c>
      <c r="B67" s="25" t="str">
        <f>تعريفات!B67</f>
        <v>مادة65</v>
      </c>
      <c r="C67" s="25">
        <f>'الاستلام ( الوارد )'!BR503</f>
        <v>0</v>
      </c>
      <c r="D67" s="25">
        <f>'التسليم ( الصادر )'!BR503</f>
        <v>0</v>
      </c>
      <c r="E67" s="25">
        <f>'المرتجع ( المردود )'!BR503</f>
        <v>0</v>
      </c>
      <c r="F67" s="52">
        <f>'الاستلام ( الوارد )'!BR504</f>
        <v>0</v>
      </c>
      <c r="G67" s="52">
        <f>'التسليم ( الصادر )'!BR504</f>
        <v>0</v>
      </c>
      <c r="H67" s="52">
        <f>'المرتجع ( المردود )'!BR504</f>
        <v>0</v>
      </c>
      <c r="I67" s="53">
        <f t="shared" si="0"/>
        <v>0</v>
      </c>
      <c r="J67" s="52">
        <f>'الاستلام ( الوارد )'!BR505</f>
        <v>0</v>
      </c>
      <c r="K67" s="52">
        <f>'التسليم ( الصادر )'!BR505</f>
        <v>0</v>
      </c>
      <c r="L67" s="52">
        <f>'المرتجع ( المردود )'!BR505</f>
        <v>0</v>
      </c>
      <c r="M67" s="53">
        <f t="shared" si="1"/>
        <v>0</v>
      </c>
      <c r="N67" s="52">
        <f>'الاستلام ( الوارد )'!BR506</f>
        <v>0</v>
      </c>
      <c r="O67" s="52">
        <f>'التسليم ( الصادر )'!BR506</f>
        <v>0</v>
      </c>
      <c r="P67" s="52">
        <f>'المرتجع ( المردود )'!BR506</f>
        <v>0</v>
      </c>
      <c r="Q67" s="53">
        <f t="shared" si="2"/>
        <v>0</v>
      </c>
      <c r="R67" s="52">
        <f>'الاستلام ( الوارد )'!BR507</f>
        <v>0</v>
      </c>
      <c r="S67" s="52">
        <f>'التسليم ( الصادر )'!BR507</f>
        <v>0</v>
      </c>
      <c r="T67" s="52">
        <f>'المرتجع ( المردود )'!BR507</f>
        <v>0</v>
      </c>
      <c r="U67" s="53">
        <f t="shared" si="3"/>
        <v>0</v>
      </c>
      <c r="V67" s="52">
        <f>'الاستلام ( الوارد )'!BR508</f>
        <v>0</v>
      </c>
      <c r="W67" s="52">
        <f>'التسليم ( الصادر )'!BR508</f>
        <v>0</v>
      </c>
      <c r="X67" s="52">
        <f>'المرتجع ( المردود )'!BR508</f>
        <v>0</v>
      </c>
      <c r="Y67" s="53">
        <f t="shared" si="4"/>
        <v>0</v>
      </c>
      <c r="Z67" s="20">
        <f t="shared" si="5"/>
        <v>0</v>
      </c>
    </row>
    <row r="68" spans="1:26" ht="16.5" thickTop="1" thickBot="1" x14ac:dyDescent="0.3">
      <c r="A68" s="25">
        <v>66</v>
      </c>
      <c r="B68" s="25" t="str">
        <f>تعريفات!B68</f>
        <v>مادة66</v>
      </c>
      <c r="C68" s="25">
        <f>'الاستلام ( الوارد )'!BS503</f>
        <v>0</v>
      </c>
      <c r="D68" s="25">
        <f>'التسليم ( الصادر )'!BS503</f>
        <v>0</v>
      </c>
      <c r="E68" s="25">
        <f>'المرتجع ( المردود )'!BS503</f>
        <v>0</v>
      </c>
      <c r="F68" s="52">
        <f>'الاستلام ( الوارد )'!BS504</f>
        <v>0</v>
      </c>
      <c r="G68" s="52">
        <f>'التسليم ( الصادر )'!BS504</f>
        <v>0</v>
      </c>
      <c r="H68" s="52">
        <f>'المرتجع ( المردود )'!BS504</f>
        <v>0</v>
      </c>
      <c r="I68" s="53">
        <f t="shared" ref="I68:I102" si="6">IF(F68&gt;=G68,IF(G68&gt;=H68,F68+H68-G68,"يوجد خطأ في إدخال البيانات "),"يوجد خطأ في إدخال البيانات ")</f>
        <v>0</v>
      </c>
      <c r="J68" s="52">
        <f>'الاستلام ( الوارد )'!BS505</f>
        <v>0</v>
      </c>
      <c r="K68" s="52">
        <f>'التسليم ( الصادر )'!BS505</f>
        <v>0</v>
      </c>
      <c r="L68" s="52">
        <f>'المرتجع ( المردود )'!BS505</f>
        <v>0</v>
      </c>
      <c r="M68" s="53">
        <f t="shared" ref="M68:M102" si="7">IF(J68&gt;=K68,IF(K68&gt;=L68,J68+L68-K68,"يوجد خطأ في إدخال البيانات "),"يوجد خطأ في إدخال البيانات ")</f>
        <v>0</v>
      </c>
      <c r="N68" s="52">
        <f>'الاستلام ( الوارد )'!BS506</f>
        <v>0</v>
      </c>
      <c r="O68" s="52">
        <f>'التسليم ( الصادر )'!BS506</f>
        <v>0</v>
      </c>
      <c r="P68" s="52">
        <f>'المرتجع ( المردود )'!BS506</f>
        <v>0</v>
      </c>
      <c r="Q68" s="53">
        <f t="shared" ref="Q68:Q102" si="8">IF(N68&gt;=O68,IF(O68&gt;=P68,N68+P68-O68,"يوجد خطأ في إدخال البيانات "),"يوجد خطأ في إدخال البيانات ")</f>
        <v>0</v>
      </c>
      <c r="R68" s="52">
        <f>'الاستلام ( الوارد )'!BS507</f>
        <v>0</v>
      </c>
      <c r="S68" s="52">
        <f>'التسليم ( الصادر )'!BS507</f>
        <v>0</v>
      </c>
      <c r="T68" s="52">
        <f>'المرتجع ( المردود )'!BS507</f>
        <v>0</v>
      </c>
      <c r="U68" s="53">
        <f t="shared" ref="U68:U102" si="9">IF(R68&gt;=S68,IF(S68&gt;=T68,R68+T68-S68,"يوجد خطأ في إدخال البيانات "),"يوجد خطأ في إدخال البيانات ")</f>
        <v>0</v>
      </c>
      <c r="V68" s="52">
        <f>'الاستلام ( الوارد )'!BS508</f>
        <v>0</v>
      </c>
      <c r="W68" s="52">
        <f>'التسليم ( الصادر )'!BS508</f>
        <v>0</v>
      </c>
      <c r="X68" s="52">
        <f>'المرتجع ( المردود )'!BS508</f>
        <v>0</v>
      </c>
      <c r="Y68" s="53">
        <f t="shared" ref="Y68:Y102" si="10">IF(V68&gt;=W68,IF(W68&gt;=X68,V68+X68-W68,"يوجد خطأ في إدخال البيانات "),"يوجد خطأ في إدخال البيانات ")</f>
        <v>0</v>
      </c>
      <c r="Z68" s="20">
        <f t="shared" ref="Z68:Z102" si="11">IF(C68&gt;=D68,IF(D68&gt;=E68,C68+E68-D68,"يوجد خطأ في إدخال البيانات "),"يوجد خطأ في إدخال البيانات ")</f>
        <v>0</v>
      </c>
    </row>
    <row r="69" spans="1:26" ht="16.5" thickTop="1" thickBot="1" x14ac:dyDescent="0.3">
      <c r="A69" s="25">
        <v>67</v>
      </c>
      <c r="B69" s="25" t="str">
        <f>تعريفات!B69</f>
        <v>مادة67</v>
      </c>
      <c r="C69" s="25">
        <f>'الاستلام ( الوارد )'!BT503</f>
        <v>0</v>
      </c>
      <c r="D69" s="25">
        <f>'التسليم ( الصادر )'!BT503</f>
        <v>0</v>
      </c>
      <c r="E69" s="25">
        <f>'المرتجع ( المردود )'!BT503</f>
        <v>0</v>
      </c>
      <c r="F69" s="52">
        <f>'الاستلام ( الوارد )'!BT504</f>
        <v>0</v>
      </c>
      <c r="G69" s="52">
        <f>'التسليم ( الصادر )'!BT504</f>
        <v>0</v>
      </c>
      <c r="H69" s="52">
        <f>'المرتجع ( المردود )'!BT504</f>
        <v>0</v>
      </c>
      <c r="I69" s="53">
        <f t="shared" si="6"/>
        <v>0</v>
      </c>
      <c r="J69" s="52">
        <f>'الاستلام ( الوارد )'!BT505</f>
        <v>0</v>
      </c>
      <c r="K69" s="52">
        <f>'التسليم ( الصادر )'!BT505</f>
        <v>0</v>
      </c>
      <c r="L69" s="52">
        <f>'المرتجع ( المردود )'!BT505</f>
        <v>0</v>
      </c>
      <c r="M69" s="53">
        <f t="shared" si="7"/>
        <v>0</v>
      </c>
      <c r="N69" s="52">
        <f>'الاستلام ( الوارد )'!BT506</f>
        <v>0</v>
      </c>
      <c r="O69" s="52">
        <f>'التسليم ( الصادر )'!BT506</f>
        <v>0</v>
      </c>
      <c r="P69" s="52">
        <f>'المرتجع ( المردود )'!BT506</f>
        <v>0</v>
      </c>
      <c r="Q69" s="53">
        <f t="shared" si="8"/>
        <v>0</v>
      </c>
      <c r="R69" s="52">
        <f>'الاستلام ( الوارد )'!BT507</f>
        <v>0</v>
      </c>
      <c r="S69" s="52">
        <f>'التسليم ( الصادر )'!BT507</f>
        <v>0</v>
      </c>
      <c r="T69" s="52">
        <f>'المرتجع ( المردود )'!BT507</f>
        <v>0</v>
      </c>
      <c r="U69" s="53">
        <f t="shared" si="9"/>
        <v>0</v>
      </c>
      <c r="V69" s="52">
        <f>'الاستلام ( الوارد )'!BT508</f>
        <v>0</v>
      </c>
      <c r="W69" s="52">
        <f>'التسليم ( الصادر )'!BT508</f>
        <v>0</v>
      </c>
      <c r="X69" s="52">
        <f>'المرتجع ( المردود )'!BT508</f>
        <v>0</v>
      </c>
      <c r="Y69" s="53">
        <f t="shared" si="10"/>
        <v>0</v>
      </c>
      <c r="Z69" s="20">
        <f t="shared" si="11"/>
        <v>0</v>
      </c>
    </row>
    <row r="70" spans="1:26" ht="16.5" thickTop="1" thickBot="1" x14ac:dyDescent="0.3">
      <c r="A70" s="25">
        <v>68</v>
      </c>
      <c r="B70" s="25" t="str">
        <f>تعريفات!B70</f>
        <v>مادة68</v>
      </c>
      <c r="C70" s="25">
        <f>'الاستلام ( الوارد )'!BU503</f>
        <v>0</v>
      </c>
      <c r="D70" s="25">
        <f>'التسليم ( الصادر )'!BU503</f>
        <v>0</v>
      </c>
      <c r="E70" s="25">
        <f>'المرتجع ( المردود )'!BU503</f>
        <v>0</v>
      </c>
      <c r="F70" s="52">
        <f>'الاستلام ( الوارد )'!BU504</f>
        <v>0</v>
      </c>
      <c r="G70" s="52">
        <f>'التسليم ( الصادر )'!BU504</f>
        <v>0</v>
      </c>
      <c r="H70" s="52">
        <f>'المرتجع ( المردود )'!BU504</f>
        <v>0</v>
      </c>
      <c r="I70" s="53">
        <f t="shared" si="6"/>
        <v>0</v>
      </c>
      <c r="J70" s="52">
        <f>'الاستلام ( الوارد )'!BU505</f>
        <v>0</v>
      </c>
      <c r="K70" s="52">
        <f>'التسليم ( الصادر )'!BU505</f>
        <v>0</v>
      </c>
      <c r="L70" s="52">
        <f>'المرتجع ( المردود )'!BU505</f>
        <v>0</v>
      </c>
      <c r="M70" s="53">
        <f t="shared" si="7"/>
        <v>0</v>
      </c>
      <c r="N70" s="52">
        <f>'الاستلام ( الوارد )'!BU506</f>
        <v>0</v>
      </c>
      <c r="O70" s="52">
        <f>'التسليم ( الصادر )'!BU506</f>
        <v>0</v>
      </c>
      <c r="P70" s="52">
        <f>'المرتجع ( المردود )'!BU506</f>
        <v>0</v>
      </c>
      <c r="Q70" s="53">
        <f t="shared" si="8"/>
        <v>0</v>
      </c>
      <c r="R70" s="52">
        <f>'الاستلام ( الوارد )'!BU507</f>
        <v>0</v>
      </c>
      <c r="S70" s="52">
        <f>'التسليم ( الصادر )'!BU507</f>
        <v>0</v>
      </c>
      <c r="T70" s="52">
        <f>'المرتجع ( المردود )'!BU507</f>
        <v>0</v>
      </c>
      <c r="U70" s="53">
        <f t="shared" si="9"/>
        <v>0</v>
      </c>
      <c r="V70" s="52">
        <f>'الاستلام ( الوارد )'!BU508</f>
        <v>0</v>
      </c>
      <c r="W70" s="52">
        <f>'التسليم ( الصادر )'!BU508</f>
        <v>0</v>
      </c>
      <c r="X70" s="52">
        <f>'المرتجع ( المردود )'!BU508</f>
        <v>0</v>
      </c>
      <c r="Y70" s="53">
        <f t="shared" si="10"/>
        <v>0</v>
      </c>
      <c r="Z70" s="20">
        <f t="shared" si="11"/>
        <v>0</v>
      </c>
    </row>
    <row r="71" spans="1:26" ht="16.5" thickTop="1" thickBot="1" x14ac:dyDescent="0.3">
      <c r="A71" s="25">
        <v>69</v>
      </c>
      <c r="B71" s="25" t="str">
        <f>تعريفات!B71</f>
        <v>مادة69</v>
      </c>
      <c r="C71" s="25">
        <f>'الاستلام ( الوارد )'!BV503</f>
        <v>0</v>
      </c>
      <c r="D71" s="25">
        <f>'التسليم ( الصادر )'!BV503</f>
        <v>0</v>
      </c>
      <c r="E71" s="25">
        <f>'المرتجع ( المردود )'!BV503</f>
        <v>0</v>
      </c>
      <c r="F71" s="52">
        <f>'الاستلام ( الوارد )'!BV504</f>
        <v>0</v>
      </c>
      <c r="G71" s="52">
        <f>'التسليم ( الصادر )'!BV504</f>
        <v>0</v>
      </c>
      <c r="H71" s="52">
        <f>'المرتجع ( المردود )'!BV504</f>
        <v>0</v>
      </c>
      <c r="I71" s="53">
        <f t="shared" si="6"/>
        <v>0</v>
      </c>
      <c r="J71" s="52">
        <f>'الاستلام ( الوارد )'!BV505</f>
        <v>0</v>
      </c>
      <c r="K71" s="52">
        <f>'التسليم ( الصادر )'!BV505</f>
        <v>0</v>
      </c>
      <c r="L71" s="52">
        <f>'المرتجع ( المردود )'!BV505</f>
        <v>0</v>
      </c>
      <c r="M71" s="53">
        <f t="shared" si="7"/>
        <v>0</v>
      </c>
      <c r="N71" s="52">
        <f>'الاستلام ( الوارد )'!BV506</f>
        <v>0</v>
      </c>
      <c r="O71" s="52">
        <f>'التسليم ( الصادر )'!BV506</f>
        <v>0</v>
      </c>
      <c r="P71" s="52">
        <f>'المرتجع ( المردود )'!BV506</f>
        <v>0</v>
      </c>
      <c r="Q71" s="53">
        <f t="shared" si="8"/>
        <v>0</v>
      </c>
      <c r="R71" s="52">
        <f>'الاستلام ( الوارد )'!BV507</f>
        <v>0</v>
      </c>
      <c r="S71" s="52">
        <f>'التسليم ( الصادر )'!BV507</f>
        <v>0</v>
      </c>
      <c r="T71" s="52">
        <f>'المرتجع ( المردود )'!BV507</f>
        <v>0</v>
      </c>
      <c r="U71" s="53">
        <f t="shared" si="9"/>
        <v>0</v>
      </c>
      <c r="V71" s="52">
        <f>'الاستلام ( الوارد )'!BV508</f>
        <v>0</v>
      </c>
      <c r="W71" s="52">
        <f>'التسليم ( الصادر )'!BV508</f>
        <v>0</v>
      </c>
      <c r="X71" s="52">
        <f>'المرتجع ( المردود )'!BV508</f>
        <v>0</v>
      </c>
      <c r="Y71" s="53">
        <f t="shared" si="10"/>
        <v>0</v>
      </c>
      <c r="Z71" s="20">
        <f t="shared" si="11"/>
        <v>0</v>
      </c>
    </row>
    <row r="72" spans="1:26" ht="16.5" thickTop="1" thickBot="1" x14ac:dyDescent="0.3">
      <c r="A72" s="25">
        <v>70</v>
      </c>
      <c r="B72" s="25" t="str">
        <f>تعريفات!B72</f>
        <v>مادة70</v>
      </c>
      <c r="C72" s="25">
        <f>'الاستلام ( الوارد )'!BW503</f>
        <v>0</v>
      </c>
      <c r="D72" s="25">
        <f>'التسليم ( الصادر )'!BW503</f>
        <v>0</v>
      </c>
      <c r="E72" s="25">
        <f>'المرتجع ( المردود )'!BW503</f>
        <v>0</v>
      </c>
      <c r="F72" s="52">
        <f>'الاستلام ( الوارد )'!BW504</f>
        <v>0</v>
      </c>
      <c r="G72" s="52">
        <f>'التسليم ( الصادر )'!BW504</f>
        <v>0</v>
      </c>
      <c r="H72" s="52">
        <f>'المرتجع ( المردود )'!BW504</f>
        <v>0</v>
      </c>
      <c r="I72" s="53">
        <f t="shared" si="6"/>
        <v>0</v>
      </c>
      <c r="J72" s="52">
        <f>'الاستلام ( الوارد )'!BW505</f>
        <v>0</v>
      </c>
      <c r="K72" s="52">
        <f>'التسليم ( الصادر )'!BW505</f>
        <v>0</v>
      </c>
      <c r="L72" s="52">
        <f>'المرتجع ( المردود )'!BW505</f>
        <v>0</v>
      </c>
      <c r="M72" s="53">
        <f t="shared" si="7"/>
        <v>0</v>
      </c>
      <c r="N72" s="52">
        <f>'الاستلام ( الوارد )'!BW506</f>
        <v>0</v>
      </c>
      <c r="O72" s="52">
        <f>'التسليم ( الصادر )'!BW506</f>
        <v>0</v>
      </c>
      <c r="P72" s="52">
        <f>'المرتجع ( المردود )'!BW506</f>
        <v>0</v>
      </c>
      <c r="Q72" s="53">
        <f t="shared" si="8"/>
        <v>0</v>
      </c>
      <c r="R72" s="52">
        <f>'الاستلام ( الوارد )'!BW507</f>
        <v>0</v>
      </c>
      <c r="S72" s="52">
        <f>'التسليم ( الصادر )'!BW507</f>
        <v>0</v>
      </c>
      <c r="T72" s="52">
        <f>'المرتجع ( المردود )'!BW507</f>
        <v>0</v>
      </c>
      <c r="U72" s="53">
        <f t="shared" si="9"/>
        <v>0</v>
      </c>
      <c r="V72" s="52">
        <f>'الاستلام ( الوارد )'!BW508</f>
        <v>0</v>
      </c>
      <c r="W72" s="52">
        <f>'التسليم ( الصادر )'!BW508</f>
        <v>0</v>
      </c>
      <c r="X72" s="52">
        <f>'المرتجع ( المردود )'!BW508</f>
        <v>0</v>
      </c>
      <c r="Y72" s="53">
        <f t="shared" si="10"/>
        <v>0</v>
      </c>
      <c r="Z72" s="20">
        <f t="shared" si="11"/>
        <v>0</v>
      </c>
    </row>
    <row r="73" spans="1:26" ht="16.5" thickTop="1" thickBot="1" x14ac:dyDescent="0.3">
      <c r="A73" s="25">
        <v>71</v>
      </c>
      <c r="B73" s="25" t="str">
        <f>تعريفات!B73</f>
        <v>مادة71</v>
      </c>
      <c r="C73" s="25">
        <f>'الاستلام ( الوارد )'!BX503</f>
        <v>0</v>
      </c>
      <c r="D73" s="25">
        <f>'التسليم ( الصادر )'!BX503</f>
        <v>0</v>
      </c>
      <c r="E73" s="25">
        <f>'المرتجع ( المردود )'!BX503</f>
        <v>0</v>
      </c>
      <c r="F73" s="52">
        <f>'الاستلام ( الوارد )'!BX504</f>
        <v>0</v>
      </c>
      <c r="G73" s="52">
        <f>'التسليم ( الصادر )'!BX504</f>
        <v>0</v>
      </c>
      <c r="H73" s="52">
        <f>'المرتجع ( المردود )'!BX504</f>
        <v>0</v>
      </c>
      <c r="I73" s="53">
        <f t="shared" si="6"/>
        <v>0</v>
      </c>
      <c r="J73" s="52">
        <f>'الاستلام ( الوارد )'!BX505</f>
        <v>0</v>
      </c>
      <c r="K73" s="52">
        <f>'التسليم ( الصادر )'!BX505</f>
        <v>0</v>
      </c>
      <c r="L73" s="52">
        <f>'المرتجع ( المردود )'!BX505</f>
        <v>0</v>
      </c>
      <c r="M73" s="53">
        <f t="shared" si="7"/>
        <v>0</v>
      </c>
      <c r="N73" s="52">
        <f>'الاستلام ( الوارد )'!BX506</f>
        <v>0</v>
      </c>
      <c r="O73" s="52">
        <f>'التسليم ( الصادر )'!BX506</f>
        <v>0</v>
      </c>
      <c r="P73" s="52">
        <f>'المرتجع ( المردود )'!BX506</f>
        <v>0</v>
      </c>
      <c r="Q73" s="53">
        <f t="shared" si="8"/>
        <v>0</v>
      </c>
      <c r="R73" s="52">
        <f>'الاستلام ( الوارد )'!BX507</f>
        <v>0</v>
      </c>
      <c r="S73" s="52">
        <f>'التسليم ( الصادر )'!BX507</f>
        <v>0</v>
      </c>
      <c r="T73" s="52">
        <f>'المرتجع ( المردود )'!BX507</f>
        <v>0</v>
      </c>
      <c r="U73" s="53">
        <f t="shared" si="9"/>
        <v>0</v>
      </c>
      <c r="V73" s="52">
        <f>'الاستلام ( الوارد )'!BX508</f>
        <v>0</v>
      </c>
      <c r="W73" s="52">
        <f>'التسليم ( الصادر )'!BX508</f>
        <v>0</v>
      </c>
      <c r="X73" s="52">
        <f>'المرتجع ( المردود )'!BX508</f>
        <v>0</v>
      </c>
      <c r="Y73" s="53">
        <f t="shared" si="10"/>
        <v>0</v>
      </c>
      <c r="Z73" s="20">
        <f t="shared" si="11"/>
        <v>0</v>
      </c>
    </row>
    <row r="74" spans="1:26" ht="16.5" thickTop="1" thickBot="1" x14ac:dyDescent="0.3">
      <c r="A74" s="25">
        <v>72</v>
      </c>
      <c r="B74" s="25" t="str">
        <f>تعريفات!B74</f>
        <v>مادة72</v>
      </c>
      <c r="C74" s="25">
        <f>'الاستلام ( الوارد )'!BY503</f>
        <v>0</v>
      </c>
      <c r="D74" s="25">
        <f>'التسليم ( الصادر )'!BY503</f>
        <v>0</v>
      </c>
      <c r="E74" s="25">
        <f>'المرتجع ( المردود )'!BY503</f>
        <v>0</v>
      </c>
      <c r="F74" s="52">
        <f>'الاستلام ( الوارد )'!BY504</f>
        <v>0</v>
      </c>
      <c r="G74" s="52">
        <f>'التسليم ( الصادر )'!BY504</f>
        <v>0</v>
      </c>
      <c r="H74" s="52">
        <f>'المرتجع ( المردود )'!BY504</f>
        <v>0</v>
      </c>
      <c r="I74" s="53">
        <f t="shared" si="6"/>
        <v>0</v>
      </c>
      <c r="J74" s="52">
        <f>'الاستلام ( الوارد )'!BY505</f>
        <v>0</v>
      </c>
      <c r="K74" s="52">
        <f>'التسليم ( الصادر )'!BY505</f>
        <v>0</v>
      </c>
      <c r="L74" s="52">
        <f>'المرتجع ( المردود )'!BY505</f>
        <v>0</v>
      </c>
      <c r="M74" s="53">
        <f t="shared" si="7"/>
        <v>0</v>
      </c>
      <c r="N74" s="52">
        <f>'الاستلام ( الوارد )'!BY506</f>
        <v>0</v>
      </c>
      <c r="O74" s="52">
        <f>'التسليم ( الصادر )'!BY506</f>
        <v>0</v>
      </c>
      <c r="P74" s="52">
        <f>'المرتجع ( المردود )'!BY506</f>
        <v>0</v>
      </c>
      <c r="Q74" s="53">
        <f t="shared" si="8"/>
        <v>0</v>
      </c>
      <c r="R74" s="52">
        <f>'الاستلام ( الوارد )'!BY507</f>
        <v>0</v>
      </c>
      <c r="S74" s="52">
        <f>'التسليم ( الصادر )'!BY507</f>
        <v>0</v>
      </c>
      <c r="T74" s="52">
        <f>'المرتجع ( المردود )'!BY507</f>
        <v>0</v>
      </c>
      <c r="U74" s="53">
        <f t="shared" si="9"/>
        <v>0</v>
      </c>
      <c r="V74" s="52">
        <f>'الاستلام ( الوارد )'!BY508</f>
        <v>0</v>
      </c>
      <c r="W74" s="52">
        <f>'التسليم ( الصادر )'!BY508</f>
        <v>0</v>
      </c>
      <c r="X74" s="52">
        <f>'المرتجع ( المردود )'!BY508</f>
        <v>0</v>
      </c>
      <c r="Y74" s="53">
        <f t="shared" si="10"/>
        <v>0</v>
      </c>
      <c r="Z74" s="20">
        <f t="shared" si="11"/>
        <v>0</v>
      </c>
    </row>
    <row r="75" spans="1:26" ht="16.5" thickTop="1" thickBot="1" x14ac:dyDescent="0.3">
      <c r="A75" s="25">
        <v>73</v>
      </c>
      <c r="B75" s="25" t="str">
        <f>تعريفات!B75</f>
        <v>مادة73</v>
      </c>
      <c r="C75" s="25">
        <f>'الاستلام ( الوارد )'!BZ503</f>
        <v>0</v>
      </c>
      <c r="D75" s="25">
        <f>'التسليم ( الصادر )'!BZ503</f>
        <v>0</v>
      </c>
      <c r="E75" s="25">
        <f>'المرتجع ( المردود )'!BZ503</f>
        <v>0</v>
      </c>
      <c r="F75" s="52">
        <f>'الاستلام ( الوارد )'!BZ504</f>
        <v>0</v>
      </c>
      <c r="G75" s="52">
        <f>'التسليم ( الصادر )'!BZ504</f>
        <v>0</v>
      </c>
      <c r="H75" s="52">
        <f>'المرتجع ( المردود )'!BZ504</f>
        <v>0</v>
      </c>
      <c r="I75" s="53">
        <f t="shared" si="6"/>
        <v>0</v>
      </c>
      <c r="J75" s="52">
        <f>'الاستلام ( الوارد )'!BZ505</f>
        <v>0</v>
      </c>
      <c r="K75" s="52">
        <f>'التسليم ( الصادر )'!BZ505</f>
        <v>0</v>
      </c>
      <c r="L75" s="52">
        <f>'المرتجع ( المردود )'!BZ505</f>
        <v>0</v>
      </c>
      <c r="M75" s="53">
        <f t="shared" si="7"/>
        <v>0</v>
      </c>
      <c r="N75" s="52">
        <f>'الاستلام ( الوارد )'!BZ506</f>
        <v>0</v>
      </c>
      <c r="O75" s="52">
        <f>'التسليم ( الصادر )'!BZ506</f>
        <v>0</v>
      </c>
      <c r="P75" s="52">
        <f>'المرتجع ( المردود )'!BZ506</f>
        <v>0</v>
      </c>
      <c r="Q75" s="53">
        <f t="shared" si="8"/>
        <v>0</v>
      </c>
      <c r="R75" s="52">
        <f>'الاستلام ( الوارد )'!BZ507</f>
        <v>0</v>
      </c>
      <c r="S75" s="52">
        <f>'التسليم ( الصادر )'!BZ507</f>
        <v>0</v>
      </c>
      <c r="T75" s="52">
        <f>'المرتجع ( المردود )'!BZ507</f>
        <v>0</v>
      </c>
      <c r="U75" s="53">
        <f t="shared" si="9"/>
        <v>0</v>
      </c>
      <c r="V75" s="52">
        <f>'الاستلام ( الوارد )'!BZ508</f>
        <v>0</v>
      </c>
      <c r="W75" s="52">
        <f>'التسليم ( الصادر )'!BZ508</f>
        <v>0</v>
      </c>
      <c r="X75" s="52">
        <f>'المرتجع ( المردود )'!BZ508</f>
        <v>0</v>
      </c>
      <c r="Y75" s="53">
        <f t="shared" si="10"/>
        <v>0</v>
      </c>
      <c r="Z75" s="20">
        <f t="shared" si="11"/>
        <v>0</v>
      </c>
    </row>
    <row r="76" spans="1:26" ht="16.5" thickTop="1" thickBot="1" x14ac:dyDescent="0.3">
      <c r="A76" s="25">
        <v>74</v>
      </c>
      <c r="B76" s="25" t="str">
        <f>تعريفات!B76</f>
        <v>مادة74</v>
      </c>
      <c r="C76" s="25">
        <f>'الاستلام ( الوارد )'!CA503</f>
        <v>0</v>
      </c>
      <c r="D76" s="25">
        <f>'التسليم ( الصادر )'!CA503</f>
        <v>0</v>
      </c>
      <c r="E76" s="25">
        <f>'المرتجع ( المردود )'!CA503</f>
        <v>0</v>
      </c>
      <c r="F76" s="52">
        <f>'الاستلام ( الوارد )'!CA504</f>
        <v>0</v>
      </c>
      <c r="G76" s="52">
        <f>'التسليم ( الصادر )'!CA504</f>
        <v>0</v>
      </c>
      <c r="H76" s="52">
        <f>'المرتجع ( المردود )'!CA504</f>
        <v>0</v>
      </c>
      <c r="I76" s="53">
        <f t="shared" si="6"/>
        <v>0</v>
      </c>
      <c r="J76" s="52">
        <f>'الاستلام ( الوارد )'!CA505</f>
        <v>0</v>
      </c>
      <c r="K76" s="52">
        <f>'التسليم ( الصادر )'!CA505</f>
        <v>0</v>
      </c>
      <c r="L76" s="52">
        <f>'المرتجع ( المردود )'!CA505</f>
        <v>0</v>
      </c>
      <c r="M76" s="53">
        <f t="shared" si="7"/>
        <v>0</v>
      </c>
      <c r="N76" s="52">
        <f>'الاستلام ( الوارد )'!CA506</f>
        <v>0</v>
      </c>
      <c r="O76" s="52">
        <f>'التسليم ( الصادر )'!CA506</f>
        <v>0</v>
      </c>
      <c r="P76" s="52">
        <f>'المرتجع ( المردود )'!CA506</f>
        <v>0</v>
      </c>
      <c r="Q76" s="53">
        <f t="shared" si="8"/>
        <v>0</v>
      </c>
      <c r="R76" s="52">
        <f>'الاستلام ( الوارد )'!CA507</f>
        <v>0</v>
      </c>
      <c r="S76" s="52">
        <f>'التسليم ( الصادر )'!CA507</f>
        <v>0</v>
      </c>
      <c r="T76" s="52">
        <f>'المرتجع ( المردود )'!CA507</f>
        <v>0</v>
      </c>
      <c r="U76" s="53">
        <f t="shared" si="9"/>
        <v>0</v>
      </c>
      <c r="V76" s="52">
        <f>'الاستلام ( الوارد )'!CA508</f>
        <v>0</v>
      </c>
      <c r="W76" s="52">
        <f>'التسليم ( الصادر )'!CA508</f>
        <v>0</v>
      </c>
      <c r="X76" s="52">
        <f>'المرتجع ( المردود )'!CA508</f>
        <v>0</v>
      </c>
      <c r="Y76" s="53">
        <f t="shared" si="10"/>
        <v>0</v>
      </c>
      <c r="Z76" s="20">
        <f t="shared" si="11"/>
        <v>0</v>
      </c>
    </row>
    <row r="77" spans="1:26" ht="16.5" thickTop="1" thickBot="1" x14ac:dyDescent="0.3">
      <c r="A77" s="25">
        <v>75</v>
      </c>
      <c r="B77" s="25" t="str">
        <f>تعريفات!B77</f>
        <v>مادة75</v>
      </c>
      <c r="C77" s="25">
        <f>'الاستلام ( الوارد )'!CB503</f>
        <v>0</v>
      </c>
      <c r="D77" s="25">
        <f>'التسليم ( الصادر )'!CB503</f>
        <v>0</v>
      </c>
      <c r="E77" s="25">
        <f>'المرتجع ( المردود )'!CB503</f>
        <v>0</v>
      </c>
      <c r="F77" s="52">
        <f>'الاستلام ( الوارد )'!CB504</f>
        <v>0</v>
      </c>
      <c r="G77" s="52">
        <f>'التسليم ( الصادر )'!CB504</f>
        <v>0</v>
      </c>
      <c r="H77" s="52">
        <f>'المرتجع ( المردود )'!CB504</f>
        <v>0</v>
      </c>
      <c r="I77" s="53">
        <f t="shared" si="6"/>
        <v>0</v>
      </c>
      <c r="J77" s="52">
        <f>'الاستلام ( الوارد )'!CB505</f>
        <v>0</v>
      </c>
      <c r="K77" s="52">
        <f>'التسليم ( الصادر )'!CB505</f>
        <v>0</v>
      </c>
      <c r="L77" s="52">
        <f>'المرتجع ( المردود )'!CB505</f>
        <v>0</v>
      </c>
      <c r="M77" s="53">
        <f t="shared" si="7"/>
        <v>0</v>
      </c>
      <c r="N77" s="52">
        <f>'الاستلام ( الوارد )'!CB506</f>
        <v>0</v>
      </c>
      <c r="O77" s="52">
        <f>'التسليم ( الصادر )'!CB506</f>
        <v>0</v>
      </c>
      <c r="P77" s="52">
        <f>'المرتجع ( المردود )'!CB506</f>
        <v>0</v>
      </c>
      <c r="Q77" s="53">
        <f t="shared" si="8"/>
        <v>0</v>
      </c>
      <c r="R77" s="52">
        <f>'الاستلام ( الوارد )'!CB507</f>
        <v>0</v>
      </c>
      <c r="S77" s="52">
        <f>'التسليم ( الصادر )'!CB507</f>
        <v>0</v>
      </c>
      <c r="T77" s="52">
        <f>'المرتجع ( المردود )'!CB507</f>
        <v>0</v>
      </c>
      <c r="U77" s="53">
        <f t="shared" si="9"/>
        <v>0</v>
      </c>
      <c r="V77" s="52">
        <f>'الاستلام ( الوارد )'!CB508</f>
        <v>0</v>
      </c>
      <c r="W77" s="52">
        <f>'التسليم ( الصادر )'!CB508</f>
        <v>0</v>
      </c>
      <c r="X77" s="52">
        <f>'المرتجع ( المردود )'!CB508</f>
        <v>0</v>
      </c>
      <c r="Y77" s="53">
        <f t="shared" si="10"/>
        <v>0</v>
      </c>
      <c r="Z77" s="20">
        <f t="shared" si="11"/>
        <v>0</v>
      </c>
    </row>
    <row r="78" spans="1:26" ht="16.5" thickTop="1" thickBot="1" x14ac:dyDescent="0.3">
      <c r="A78" s="25">
        <v>76</v>
      </c>
      <c r="B78" s="25" t="str">
        <f>تعريفات!B78</f>
        <v>مادة76</v>
      </c>
      <c r="C78" s="25">
        <f>'الاستلام ( الوارد )'!CC503</f>
        <v>0</v>
      </c>
      <c r="D78" s="25">
        <f>'التسليم ( الصادر )'!CC503</f>
        <v>0</v>
      </c>
      <c r="E78" s="25">
        <f>'المرتجع ( المردود )'!CC503</f>
        <v>0</v>
      </c>
      <c r="F78" s="52">
        <f>'الاستلام ( الوارد )'!CC504</f>
        <v>0</v>
      </c>
      <c r="G78" s="52">
        <f>'التسليم ( الصادر )'!CC504</f>
        <v>0</v>
      </c>
      <c r="H78" s="52">
        <f>'المرتجع ( المردود )'!CC504</f>
        <v>0</v>
      </c>
      <c r="I78" s="53">
        <f t="shared" si="6"/>
        <v>0</v>
      </c>
      <c r="J78" s="52">
        <f>'الاستلام ( الوارد )'!CC505</f>
        <v>0</v>
      </c>
      <c r="K78" s="52">
        <f>'التسليم ( الصادر )'!CC505</f>
        <v>0</v>
      </c>
      <c r="L78" s="52">
        <f>'المرتجع ( المردود )'!CC505</f>
        <v>0</v>
      </c>
      <c r="M78" s="53">
        <f t="shared" si="7"/>
        <v>0</v>
      </c>
      <c r="N78" s="52">
        <f>'الاستلام ( الوارد )'!CC506</f>
        <v>0</v>
      </c>
      <c r="O78" s="52">
        <f>'التسليم ( الصادر )'!CC506</f>
        <v>0</v>
      </c>
      <c r="P78" s="52">
        <f>'المرتجع ( المردود )'!CC506</f>
        <v>0</v>
      </c>
      <c r="Q78" s="53">
        <f t="shared" si="8"/>
        <v>0</v>
      </c>
      <c r="R78" s="52">
        <f>'الاستلام ( الوارد )'!CC507</f>
        <v>0</v>
      </c>
      <c r="S78" s="52">
        <f>'التسليم ( الصادر )'!CC507</f>
        <v>0</v>
      </c>
      <c r="T78" s="52">
        <f>'المرتجع ( المردود )'!CC507</f>
        <v>0</v>
      </c>
      <c r="U78" s="53">
        <f t="shared" si="9"/>
        <v>0</v>
      </c>
      <c r="V78" s="52">
        <f>'الاستلام ( الوارد )'!CC508</f>
        <v>0</v>
      </c>
      <c r="W78" s="52">
        <f>'التسليم ( الصادر )'!CC508</f>
        <v>0</v>
      </c>
      <c r="X78" s="52">
        <f>'المرتجع ( المردود )'!CC508</f>
        <v>0</v>
      </c>
      <c r="Y78" s="53">
        <f t="shared" si="10"/>
        <v>0</v>
      </c>
      <c r="Z78" s="20">
        <f t="shared" si="11"/>
        <v>0</v>
      </c>
    </row>
    <row r="79" spans="1:26" ht="16.5" thickTop="1" thickBot="1" x14ac:dyDescent="0.3">
      <c r="A79" s="25">
        <v>77</v>
      </c>
      <c r="B79" s="25" t="str">
        <f>تعريفات!B79</f>
        <v>مادة77</v>
      </c>
      <c r="C79" s="25">
        <f>'الاستلام ( الوارد )'!CD503</f>
        <v>0</v>
      </c>
      <c r="D79" s="25">
        <f>'التسليم ( الصادر )'!CD503</f>
        <v>0</v>
      </c>
      <c r="E79" s="25">
        <f>'المرتجع ( المردود )'!CD503</f>
        <v>0</v>
      </c>
      <c r="F79" s="52">
        <f>'الاستلام ( الوارد )'!CD504</f>
        <v>0</v>
      </c>
      <c r="G79" s="52">
        <f>'التسليم ( الصادر )'!CD504</f>
        <v>0</v>
      </c>
      <c r="H79" s="52">
        <f>'المرتجع ( المردود )'!CD504</f>
        <v>0</v>
      </c>
      <c r="I79" s="53">
        <f t="shared" si="6"/>
        <v>0</v>
      </c>
      <c r="J79" s="52">
        <f>'الاستلام ( الوارد )'!CD505</f>
        <v>0</v>
      </c>
      <c r="K79" s="52">
        <f>'التسليم ( الصادر )'!CD505</f>
        <v>0</v>
      </c>
      <c r="L79" s="52">
        <f>'المرتجع ( المردود )'!CD505</f>
        <v>0</v>
      </c>
      <c r="M79" s="53">
        <f t="shared" si="7"/>
        <v>0</v>
      </c>
      <c r="N79" s="52">
        <f>'الاستلام ( الوارد )'!CD506</f>
        <v>0</v>
      </c>
      <c r="O79" s="52">
        <f>'التسليم ( الصادر )'!CD506</f>
        <v>0</v>
      </c>
      <c r="P79" s="52">
        <f>'المرتجع ( المردود )'!CD506</f>
        <v>0</v>
      </c>
      <c r="Q79" s="53">
        <f t="shared" si="8"/>
        <v>0</v>
      </c>
      <c r="R79" s="52">
        <f>'الاستلام ( الوارد )'!CD507</f>
        <v>0</v>
      </c>
      <c r="S79" s="52">
        <f>'التسليم ( الصادر )'!CD507</f>
        <v>0</v>
      </c>
      <c r="T79" s="52">
        <f>'المرتجع ( المردود )'!CD507</f>
        <v>0</v>
      </c>
      <c r="U79" s="53">
        <f t="shared" si="9"/>
        <v>0</v>
      </c>
      <c r="V79" s="52">
        <f>'الاستلام ( الوارد )'!CD508</f>
        <v>0</v>
      </c>
      <c r="W79" s="52">
        <f>'التسليم ( الصادر )'!CD508</f>
        <v>0</v>
      </c>
      <c r="X79" s="52">
        <f>'المرتجع ( المردود )'!CD508</f>
        <v>0</v>
      </c>
      <c r="Y79" s="53">
        <f t="shared" si="10"/>
        <v>0</v>
      </c>
      <c r="Z79" s="20">
        <f t="shared" si="11"/>
        <v>0</v>
      </c>
    </row>
    <row r="80" spans="1:26" ht="16.5" thickTop="1" thickBot="1" x14ac:dyDescent="0.3">
      <c r="A80" s="25">
        <v>78</v>
      </c>
      <c r="B80" s="25" t="str">
        <f>تعريفات!B80</f>
        <v>مادة78</v>
      </c>
      <c r="C80" s="25">
        <f>'الاستلام ( الوارد )'!CE503</f>
        <v>0</v>
      </c>
      <c r="D80" s="25">
        <f>'التسليم ( الصادر )'!CE503</f>
        <v>0</v>
      </c>
      <c r="E80" s="25">
        <f>'المرتجع ( المردود )'!CE503</f>
        <v>0</v>
      </c>
      <c r="F80" s="52">
        <f>'الاستلام ( الوارد )'!CE504</f>
        <v>0</v>
      </c>
      <c r="G80" s="52">
        <f>'التسليم ( الصادر )'!CE504</f>
        <v>0</v>
      </c>
      <c r="H80" s="52">
        <f>'المرتجع ( المردود )'!CE504</f>
        <v>0</v>
      </c>
      <c r="I80" s="53">
        <f t="shared" si="6"/>
        <v>0</v>
      </c>
      <c r="J80" s="52">
        <f>'الاستلام ( الوارد )'!CE505</f>
        <v>0</v>
      </c>
      <c r="K80" s="52">
        <f>'التسليم ( الصادر )'!CE505</f>
        <v>0</v>
      </c>
      <c r="L80" s="52">
        <f>'المرتجع ( المردود )'!CE505</f>
        <v>0</v>
      </c>
      <c r="M80" s="53">
        <f t="shared" si="7"/>
        <v>0</v>
      </c>
      <c r="N80" s="52">
        <f>'الاستلام ( الوارد )'!CE506</f>
        <v>0</v>
      </c>
      <c r="O80" s="52">
        <f>'التسليم ( الصادر )'!CE506</f>
        <v>0</v>
      </c>
      <c r="P80" s="52">
        <f>'المرتجع ( المردود )'!CE506</f>
        <v>0</v>
      </c>
      <c r="Q80" s="53">
        <f t="shared" si="8"/>
        <v>0</v>
      </c>
      <c r="R80" s="52">
        <f>'الاستلام ( الوارد )'!CE507</f>
        <v>0</v>
      </c>
      <c r="S80" s="52">
        <f>'التسليم ( الصادر )'!CE507</f>
        <v>0</v>
      </c>
      <c r="T80" s="52">
        <f>'المرتجع ( المردود )'!CE507</f>
        <v>0</v>
      </c>
      <c r="U80" s="53">
        <f t="shared" si="9"/>
        <v>0</v>
      </c>
      <c r="V80" s="52">
        <f>'الاستلام ( الوارد )'!CE508</f>
        <v>0</v>
      </c>
      <c r="W80" s="52">
        <f>'التسليم ( الصادر )'!CE508</f>
        <v>0</v>
      </c>
      <c r="X80" s="52">
        <f>'المرتجع ( المردود )'!CE508</f>
        <v>0</v>
      </c>
      <c r="Y80" s="53">
        <f t="shared" si="10"/>
        <v>0</v>
      </c>
      <c r="Z80" s="20">
        <f t="shared" si="11"/>
        <v>0</v>
      </c>
    </row>
    <row r="81" spans="1:26" ht="16.5" thickTop="1" thickBot="1" x14ac:dyDescent="0.3">
      <c r="A81" s="25">
        <v>79</v>
      </c>
      <c r="B81" s="25" t="str">
        <f>تعريفات!B81</f>
        <v>مادة79</v>
      </c>
      <c r="C81" s="25">
        <f>'الاستلام ( الوارد )'!CF503</f>
        <v>0</v>
      </c>
      <c r="D81" s="25">
        <f>'التسليم ( الصادر )'!CF503</f>
        <v>0</v>
      </c>
      <c r="E81" s="25">
        <f>'المرتجع ( المردود )'!CE503</f>
        <v>0</v>
      </c>
      <c r="F81" s="52">
        <f>'الاستلام ( الوارد )'!CF504</f>
        <v>0</v>
      </c>
      <c r="G81" s="52">
        <f>'التسليم ( الصادر )'!CF504</f>
        <v>0</v>
      </c>
      <c r="H81" s="52">
        <f>'المرتجع ( المردود )'!CF504</f>
        <v>0</v>
      </c>
      <c r="I81" s="53">
        <f t="shared" si="6"/>
        <v>0</v>
      </c>
      <c r="J81" s="52">
        <f>'الاستلام ( الوارد )'!CF505</f>
        <v>0</v>
      </c>
      <c r="K81" s="52">
        <f>'التسليم ( الصادر )'!CF505</f>
        <v>0</v>
      </c>
      <c r="L81" s="52">
        <f>'المرتجع ( المردود )'!CF505</f>
        <v>0</v>
      </c>
      <c r="M81" s="53">
        <f t="shared" si="7"/>
        <v>0</v>
      </c>
      <c r="N81" s="52">
        <f>'الاستلام ( الوارد )'!CF506</f>
        <v>0</v>
      </c>
      <c r="O81" s="52">
        <f>'التسليم ( الصادر )'!CF506</f>
        <v>0</v>
      </c>
      <c r="P81" s="52">
        <f>'المرتجع ( المردود )'!CF506</f>
        <v>0</v>
      </c>
      <c r="Q81" s="53">
        <f t="shared" si="8"/>
        <v>0</v>
      </c>
      <c r="R81" s="52">
        <f>'الاستلام ( الوارد )'!CF507</f>
        <v>0</v>
      </c>
      <c r="S81" s="52">
        <f>'التسليم ( الصادر )'!CF507</f>
        <v>0</v>
      </c>
      <c r="T81" s="52">
        <f>'المرتجع ( المردود )'!CF507</f>
        <v>0</v>
      </c>
      <c r="U81" s="53">
        <f t="shared" si="9"/>
        <v>0</v>
      </c>
      <c r="V81" s="52">
        <f>'الاستلام ( الوارد )'!CF508</f>
        <v>0</v>
      </c>
      <c r="W81" s="52">
        <f>'التسليم ( الصادر )'!CF508</f>
        <v>0</v>
      </c>
      <c r="X81" s="52">
        <f>'المرتجع ( المردود )'!CF508</f>
        <v>0</v>
      </c>
      <c r="Y81" s="53">
        <f t="shared" si="10"/>
        <v>0</v>
      </c>
      <c r="Z81" s="20">
        <f t="shared" si="11"/>
        <v>0</v>
      </c>
    </row>
    <row r="82" spans="1:26" ht="16.5" thickTop="1" thickBot="1" x14ac:dyDescent="0.3">
      <c r="A82" s="25">
        <v>80</v>
      </c>
      <c r="B82" s="25" t="str">
        <f>تعريفات!B82</f>
        <v>مادة80</v>
      </c>
      <c r="C82" s="25">
        <f>'الاستلام ( الوارد )'!CG503</f>
        <v>0</v>
      </c>
      <c r="D82" s="25">
        <f>'التسليم ( الصادر )'!CG503</f>
        <v>0</v>
      </c>
      <c r="E82" s="25">
        <f>'المرتجع ( المردود )'!CG503</f>
        <v>0</v>
      </c>
      <c r="F82" s="52">
        <f>'الاستلام ( الوارد )'!CG504</f>
        <v>0</v>
      </c>
      <c r="G82" s="52">
        <f>'التسليم ( الصادر )'!CG504</f>
        <v>0</v>
      </c>
      <c r="H82" s="52">
        <f>'المرتجع ( المردود )'!CG504</f>
        <v>0</v>
      </c>
      <c r="I82" s="53">
        <f t="shared" si="6"/>
        <v>0</v>
      </c>
      <c r="J82" s="52">
        <f>'الاستلام ( الوارد )'!CG505</f>
        <v>0</v>
      </c>
      <c r="K82" s="52">
        <f>'التسليم ( الصادر )'!CG505</f>
        <v>0</v>
      </c>
      <c r="L82" s="52">
        <f>'المرتجع ( المردود )'!CG505</f>
        <v>0</v>
      </c>
      <c r="M82" s="53">
        <f t="shared" si="7"/>
        <v>0</v>
      </c>
      <c r="N82" s="52">
        <f>'الاستلام ( الوارد )'!CG506</f>
        <v>0</v>
      </c>
      <c r="O82" s="52">
        <f>'التسليم ( الصادر )'!CG506</f>
        <v>0</v>
      </c>
      <c r="P82" s="52">
        <f>'المرتجع ( المردود )'!CG506</f>
        <v>0</v>
      </c>
      <c r="Q82" s="53">
        <f t="shared" si="8"/>
        <v>0</v>
      </c>
      <c r="R82" s="52">
        <f>'الاستلام ( الوارد )'!CG507</f>
        <v>0</v>
      </c>
      <c r="S82" s="52">
        <f>'التسليم ( الصادر )'!CG507</f>
        <v>0</v>
      </c>
      <c r="T82" s="52">
        <f>'المرتجع ( المردود )'!CG507</f>
        <v>0</v>
      </c>
      <c r="U82" s="53">
        <f t="shared" si="9"/>
        <v>0</v>
      </c>
      <c r="V82" s="52">
        <f>'الاستلام ( الوارد )'!CG508</f>
        <v>0</v>
      </c>
      <c r="W82" s="52">
        <f>'التسليم ( الصادر )'!CG508</f>
        <v>0</v>
      </c>
      <c r="X82" s="52">
        <f>'المرتجع ( المردود )'!CG508</f>
        <v>0</v>
      </c>
      <c r="Y82" s="53">
        <f t="shared" si="10"/>
        <v>0</v>
      </c>
      <c r="Z82" s="20">
        <f t="shared" si="11"/>
        <v>0</v>
      </c>
    </row>
    <row r="83" spans="1:26" ht="16.5" thickTop="1" thickBot="1" x14ac:dyDescent="0.3">
      <c r="A83" s="25">
        <v>81</v>
      </c>
      <c r="B83" s="25" t="str">
        <f>تعريفات!B83</f>
        <v>مادة81</v>
      </c>
      <c r="C83" s="25">
        <f>'الاستلام ( الوارد )'!CH503</f>
        <v>0</v>
      </c>
      <c r="D83" s="25">
        <f>'التسليم ( الصادر )'!CH503</f>
        <v>0</v>
      </c>
      <c r="E83" s="25">
        <f>'المرتجع ( المردود )'!CH503</f>
        <v>0</v>
      </c>
      <c r="F83" s="52">
        <f>'الاستلام ( الوارد )'!CH504</f>
        <v>0</v>
      </c>
      <c r="G83" s="52">
        <f>'التسليم ( الصادر )'!CH504</f>
        <v>0</v>
      </c>
      <c r="H83" s="52">
        <f>'المرتجع ( المردود )'!CH504</f>
        <v>0</v>
      </c>
      <c r="I83" s="53">
        <f t="shared" si="6"/>
        <v>0</v>
      </c>
      <c r="J83" s="52">
        <f>'الاستلام ( الوارد )'!CH505</f>
        <v>0</v>
      </c>
      <c r="K83" s="52">
        <f>'التسليم ( الصادر )'!CH505</f>
        <v>0</v>
      </c>
      <c r="L83" s="52">
        <f>'المرتجع ( المردود )'!CH505</f>
        <v>0</v>
      </c>
      <c r="M83" s="53">
        <f t="shared" si="7"/>
        <v>0</v>
      </c>
      <c r="N83" s="52">
        <f>'الاستلام ( الوارد )'!CH506</f>
        <v>0</v>
      </c>
      <c r="O83" s="52">
        <f>'التسليم ( الصادر )'!CH506</f>
        <v>0</v>
      </c>
      <c r="P83" s="52">
        <f>'المرتجع ( المردود )'!CH506</f>
        <v>0</v>
      </c>
      <c r="Q83" s="53">
        <f t="shared" si="8"/>
        <v>0</v>
      </c>
      <c r="R83" s="52">
        <f>'الاستلام ( الوارد )'!CH507</f>
        <v>0</v>
      </c>
      <c r="S83" s="52">
        <f>'التسليم ( الصادر )'!CH507</f>
        <v>0</v>
      </c>
      <c r="T83" s="52">
        <f>'المرتجع ( المردود )'!CH507</f>
        <v>0</v>
      </c>
      <c r="U83" s="53">
        <f t="shared" si="9"/>
        <v>0</v>
      </c>
      <c r="V83" s="52">
        <f>'الاستلام ( الوارد )'!CH508</f>
        <v>0</v>
      </c>
      <c r="W83" s="52">
        <f>'التسليم ( الصادر )'!CH508</f>
        <v>0</v>
      </c>
      <c r="X83" s="52">
        <f>'المرتجع ( المردود )'!CH508</f>
        <v>0</v>
      </c>
      <c r="Y83" s="53">
        <f t="shared" si="10"/>
        <v>0</v>
      </c>
      <c r="Z83" s="20">
        <f t="shared" si="11"/>
        <v>0</v>
      </c>
    </row>
    <row r="84" spans="1:26" ht="16.5" thickTop="1" thickBot="1" x14ac:dyDescent="0.3">
      <c r="A84" s="25">
        <v>82</v>
      </c>
      <c r="B84" s="25" t="str">
        <f>تعريفات!B84</f>
        <v>مادة82</v>
      </c>
      <c r="C84" s="25">
        <f>'الاستلام ( الوارد )'!CI503</f>
        <v>0</v>
      </c>
      <c r="D84" s="25">
        <f>'التسليم ( الصادر )'!CI503</f>
        <v>0</v>
      </c>
      <c r="E84" s="25">
        <f>'المرتجع ( المردود )'!CI503</f>
        <v>0</v>
      </c>
      <c r="F84" s="52">
        <f>'الاستلام ( الوارد )'!CI504</f>
        <v>0</v>
      </c>
      <c r="G84" s="52">
        <f>'التسليم ( الصادر )'!CI504</f>
        <v>0</v>
      </c>
      <c r="H84" s="52">
        <f>'المرتجع ( المردود )'!CH504</f>
        <v>0</v>
      </c>
      <c r="I84" s="53">
        <f t="shared" si="6"/>
        <v>0</v>
      </c>
      <c r="J84" s="52">
        <f>'الاستلام ( الوارد )'!CI505</f>
        <v>0</v>
      </c>
      <c r="K84" s="52">
        <f>'التسليم ( الصادر )'!CI505</f>
        <v>0</v>
      </c>
      <c r="L84" s="52">
        <f>'المرتجع ( المردود )'!CI505</f>
        <v>0</v>
      </c>
      <c r="M84" s="53">
        <f t="shared" si="7"/>
        <v>0</v>
      </c>
      <c r="N84" s="52">
        <f>'الاستلام ( الوارد )'!CI506</f>
        <v>0</v>
      </c>
      <c r="O84" s="52">
        <f>'التسليم ( الصادر )'!CI506</f>
        <v>0</v>
      </c>
      <c r="P84" s="52">
        <f>'المرتجع ( المردود )'!CI506</f>
        <v>0</v>
      </c>
      <c r="Q84" s="53">
        <f t="shared" si="8"/>
        <v>0</v>
      </c>
      <c r="R84" s="52">
        <f>'الاستلام ( الوارد )'!CI507</f>
        <v>0</v>
      </c>
      <c r="S84" s="52">
        <f>'التسليم ( الصادر )'!CI507</f>
        <v>0</v>
      </c>
      <c r="T84" s="52">
        <f>'المرتجع ( المردود )'!CI507</f>
        <v>0</v>
      </c>
      <c r="U84" s="53">
        <f t="shared" si="9"/>
        <v>0</v>
      </c>
      <c r="V84" s="52">
        <f>'الاستلام ( الوارد )'!CI508</f>
        <v>0</v>
      </c>
      <c r="W84" s="52">
        <f>'التسليم ( الصادر )'!CI508</f>
        <v>0</v>
      </c>
      <c r="X84" s="52">
        <f>'المرتجع ( المردود )'!CI508</f>
        <v>0</v>
      </c>
      <c r="Y84" s="53">
        <f t="shared" si="10"/>
        <v>0</v>
      </c>
      <c r="Z84" s="20">
        <f t="shared" si="11"/>
        <v>0</v>
      </c>
    </row>
    <row r="85" spans="1:26" ht="16.5" thickTop="1" thickBot="1" x14ac:dyDescent="0.3">
      <c r="A85" s="25">
        <v>83</v>
      </c>
      <c r="B85" s="25" t="str">
        <f>تعريفات!B85</f>
        <v>مادة83</v>
      </c>
      <c r="C85" s="25">
        <f>'الاستلام ( الوارد )'!CJ503</f>
        <v>0</v>
      </c>
      <c r="D85" s="25">
        <f>'التسليم ( الصادر )'!CJ503</f>
        <v>0</v>
      </c>
      <c r="E85" s="25">
        <f>'المرتجع ( المردود )'!CJ503</f>
        <v>0</v>
      </c>
      <c r="F85" s="52">
        <f>'الاستلام ( الوارد )'!CJ504</f>
        <v>0</v>
      </c>
      <c r="G85" s="52">
        <f>'التسليم ( الصادر )'!CJ504</f>
        <v>0</v>
      </c>
      <c r="H85" s="52">
        <f>'المرتجع ( المردود )'!CJ504</f>
        <v>0</v>
      </c>
      <c r="I85" s="53">
        <f t="shared" si="6"/>
        <v>0</v>
      </c>
      <c r="J85" s="52">
        <f>'الاستلام ( الوارد )'!CJ505</f>
        <v>0</v>
      </c>
      <c r="K85" s="52">
        <f>'التسليم ( الصادر )'!CJ505</f>
        <v>0</v>
      </c>
      <c r="L85" s="52">
        <f>'المرتجع ( المردود )'!CJ505</f>
        <v>0</v>
      </c>
      <c r="M85" s="53">
        <f t="shared" si="7"/>
        <v>0</v>
      </c>
      <c r="N85" s="52">
        <f>'الاستلام ( الوارد )'!CJ506</f>
        <v>0</v>
      </c>
      <c r="O85" s="52">
        <f>'التسليم ( الصادر )'!CJ506</f>
        <v>0</v>
      </c>
      <c r="P85" s="52">
        <f>'المرتجع ( المردود )'!CJ506</f>
        <v>0</v>
      </c>
      <c r="Q85" s="53">
        <f t="shared" si="8"/>
        <v>0</v>
      </c>
      <c r="R85" s="52">
        <f>'الاستلام ( الوارد )'!CJ507</f>
        <v>0</v>
      </c>
      <c r="S85" s="52">
        <f>'التسليم ( الصادر )'!CJ507</f>
        <v>0</v>
      </c>
      <c r="T85" s="52">
        <f>'المرتجع ( المردود )'!CJ507</f>
        <v>0</v>
      </c>
      <c r="U85" s="53">
        <f t="shared" si="9"/>
        <v>0</v>
      </c>
      <c r="V85" s="52">
        <f>'الاستلام ( الوارد )'!CJ508</f>
        <v>0</v>
      </c>
      <c r="W85" s="52">
        <f>'التسليم ( الصادر )'!CJ508</f>
        <v>0</v>
      </c>
      <c r="X85" s="52">
        <f>'المرتجع ( المردود )'!CJ508</f>
        <v>0</v>
      </c>
      <c r="Y85" s="53">
        <f t="shared" si="10"/>
        <v>0</v>
      </c>
      <c r="Z85" s="20">
        <f t="shared" si="11"/>
        <v>0</v>
      </c>
    </row>
    <row r="86" spans="1:26" ht="16.5" thickTop="1" thickBot="1" x14ac:dyDescent="0.3">
      <c r="A86" s="25">
        <v>84</v>
      </c>
      <c r="B86" s="25" t="str">
        <f>تعريفات!B86</f>
        <v>مادة84</v>
      </c>
      <c r="C86" s="25">
        <f>'الاستلام ( الوارد )'!CK503</f>
        <v>0</v>
      </c>
      <c r="D86" s="25">
        <f>'التسليم ( الصادر )'!CK503</f>
        <v>0</v>
      </c>
      <c r="E86" s="25">
        <f>'المرتجع ( المردود )'!CK503</f>
        <v>0</v>
      </c>
      <c r="F86" s="52">
        <f>'الاستلام ( الوارد )'!CK504</f>
        <v>0</v>
      </c>
      <c r="G86" s="52">
        <f>'التسليم ( الصادر )'!CK504</f>
        <v>0</v>
      </c>
      <c r="H86" s="52">
        <f>'المرتجع ( المردود )'!CK504</f>
        <v>0</v>
      </c>
      <c r="I86" s="53">
        <f t="shared" si="6"/>
        <v>0</v>
      </c>
      <c r="J86" s="52">
        <f>'الاستلام ( الوارد )'!CK505</f>
        <v>0</v>
      </c>
      <c r="K86" s="52">
        <f>'التسليم ( الصادر )'!CK505</f>
        <v>0</v>
      </c>
      <c r="L86" s="52">
        <f>'المرتجع ( المردود )'!CK505</f>
        <v>0</v>
      </c>
      <c r="M86" s="53">
        <f t="shared" si="7"/>
        <v>0</v>
      </c>
      <c r="N86" s="52">
        <f>'الاستلام ( الوارد )'!CK506</f>
        <v>0</v>
      </c>
      <c r="O86" s="52">
        <f>'التسليم ( الصادر )'!CK506</f>
        <v>0</v>
      </c>
      <c r="P86" s="52">
        <f>'المرتجع ( المردود )'!CK506</f>
        <v>0</v>
      </c>
      <c r="Q86" s="53">
        <f t="shared" si="8"/>
        <v>0</v>
      </c>
      <c r="R86" s="52">
        <f>'الاستلام ( الوارد )'!CK507</f>
        <v>0</v>
      </c>
      <c r="S86" s="52">
        <f>'التسليم ( الصادر )'!CK507</f>
        <v>0</v>
      </c>
      <c r="T86" s="52">
        <f>'المرتجع ( المردود )'!CK507</f>
        <v>0</v>
      </c>
      <c r="U86" s="53">
        <f t="shared" si="9"/>
        <v>0</v>
      </c>
      <c r="V86" s="52">
        <f>'الاستلام ( الوارد )'!CK508</f>
        <v>0</v>
      </c>
      <c r="W86" s="52">
        <f>'التسليم ( الصادر )'!CK508</f>
        <v>0</v>
      </c>
      <c r="X86" s="52">
        <f>'المرتجع ( المردود )'!CK508</f>
        <v>0</v>
      </c>
      <c r="Y86" s="53">
        <f t="shared" si="10"/>
        <v>0</v>
      </c>
      <c r="Z86" s="20">
        <f t="shared" si="11"/>
        <v>0</v>
      </c>
    </row>
    <row r="87" spans="1:26" ht="16.5" thickTop="1" thickBot="1" x14ac:dyDescent="0.3">
      <c r="A87" s="25">
        <v>85</v>
      </c>
      <c r="B87" s="25" t="str">
        <f>تعريفات!B87</f>
        <v>مادة85</v>
      </c>
      <c r="C87" s="25">
        <f>'الاستلام ( الوارد )'!CL503</f>
        <v>0</v>
      </c>
      <c r="D87" s="25">
        <f>'التسليم ( الصادر )'!CL503</f>
        <v>0</v>
      </c>
      <c r="E87" s="25">
        <f>'المرتجع ( المردود )'!CL503</f>
        <v>0</v>
      </c>
      <c r="F87" s="52">
        <f>'الاستلام ( الوارد )'!CL504</f>
        <v>0</v>
      </c>
      <c r="G87" s="52">
        <f>'التسليم ( الصادر )'!CL504</f>
        <v>0</v>
      </c>
      <c r="H87" s="52">
        <f>'المرتجع ( المردود )'!CL504</f>
        <v>0</v>
      </c>
      <c r="I87" s="53">
        <f t="shared" si="6"/>
        <v>0</v>
      </c>
      <c r="J87" s="52">
        <f>'الاستلام ( الوارد )'!CL505</f>
        <v>0</v>
      </c>
      <c r="K87" s="52">
        <f>'التسليم ( الصادر )'!CL505</f>
        <v>0</v>
      </c>
      <c r="L87" s="52">
        <f>'المرتجع ( المردود )'!CL505</f>
        <v>0</v>
      </c>
      <c r="M87" s="53">
        <f t="shared" si="7"/>
        <v>0</v>
      </c>
      <c r="N87" s="52">
        <f>'الاستلام ( الوارد )'!CL506</f>
        <v>0</v>
      </c>
      <c r="O87" s="52">
        <f>'التسليم ( الصادر )'!CL506</f>
        <v>0</v>
      </c>
      <c r="P87" s="52">
        <f>'المرتجع ( المردود )'!CL506</f>
        <v>0</v>
      </c>
      <c r="Q87" s="53">
        <f t="shared" si="8"/>
        <v>0</v>
      </c>
      <c r="R87" s="52">
        <f>'الاستلام ( الوارد )'!CL507</f>
        <v>0</v>
      </c>
      <c r="S87" s="52">
        <f>'التسليم ( الصادر )'!CL507</f>
        <v>0</v>
      </c>
      <c r="T87" s="52">
        <f>'المرتجع ( المردود )'!CL507</f>
        <v>0</v>
      </c>
      <c r="U87" s="53">
        <f t="shared" si="9"/>
        <v>0</v>
      </c>
      <c r="V87" s="52">
        <f>'الاستلام ( الوارد )'!CL508</f>
        <v>0</v>
      </c>
      <c r="W87" s="52">
        <f>'التسليم ( الصادر )'!CL508</f>
        <v>0</v>
      </c>
      <c r="X87" s="52">
        <f>'المرتجع ( المردود )'!CL508</f>
        <v>0</v>
      </c>
      <c r="Y87" s="53">
        <f t="shared" si="10"/>
        <v>0</v>
      </c>
      <c r="Z87" s="20">
        <f t="shared" si="11"/>
        <v>0</v>
      </c>
    </row>
    <row r="88" spans="1:26" ht="16.5" thickTop="1" thickBot="1" x14ac:dyDescent="0.3">
      <c r="A88" s="25">
        <v>86</v>
      </c>
      <c r="B88" s="25" t="str">
        <f>تعريفات!B88</f>
        <v>مادة86</v>
      </c>
      <c r="C88" s="25">
        <f>'الاستلام ( الوارد )'!CM503</f>
        <v>0</v>
      </c>
      <c r="D88" s="25">
        <f>'التسليم ( الصادر )'!CM503</f>
        <v>0</v>
      </c>
      <c r="E88" s="25">
        <f>'المرتجع ( المردود )'!CM503</f>
        <v>0</v>
      </c>
      <c r="F88" s="52">
        <f>'الاستلام ( الوارد )'!CM504</f>
        <v>0</v>
      </c>
      <c r="G88" s="52">
        <f>'التسليم ( الصادر )'!CM504</f>
        <v>0</v>
      </c>
      <c r="H88" s="52">
        <f>'المرتجع ( المردود )'!CM504</f>
        <v>0</v>
      </c>
      <c r="I88" s="53">
        <f t="shared" si="6"/>
        <v>0</v>
      </c>
      <c r="J88" s="52">
        <f>'الاستلام ( الوارد )'!CM505</f>
        <v>0</v>
      </c>
      <c r="K88" s="52">
        <f>'التسليم ( الصادر )'!CM505</f>
        <v>0</v>
      </c>
      <c r="L88" s="52">
        <f>'المرتجع ( المردود )'!CL505</f>
        <v>0</v>
      </c>
      <c r="M88" s="53">
        <f t="shared" si="7"/>
        <v>0</v>
      </c>
      <c r="N88" s="52">
        <f>'الاستلام ( الوارد )'!CM506</f>
        <v>0</v>
      </c>
      <c r="O88" s="52">
        <f>'التسليم ( الصادر )'!CM506</f>
        <v>0</v>
      </c>
      <c r="P88" s="52">
        <f>'المرتجع ( المردود )'!CL506</f>
        <v>0</v>
      </c>
      <c r="Q88" s="53">
        <f t="shared" si="8"/>
        <v>0</v>
      </c>
      <c r="R88" s="52">
        <f>'الاستلام ( الوارد )'!CM507</f>
        <v>0</v>
      </c>
      <c r="S88" s="52">
        <f>'التسليم ( الصادر )'!CM507</f>
        <v>0</v>
      </c>
      <c r="T88" s="52">
        <f>'المرتجع ( المردود )'!CL507</f>
        <v>0</v>
      </c>
      <c r="U88" s="53">
        <f t="shared" si="9"/>
        <v>0</v>
      </c>
      <c r="V88" s="52">
        <f>'الاستلام ( الوارد )'!CM508</f>
        <v>0</v>
      </c>
      <c r="W88" s="52">
        <f>'التسليم ( الصادر )'!CM508</f>
        <v>0</v>
      </c>
      <c r="X88" s="52">
        <f>'المرتجع ( المردود )'!CL508</f>
        <v>0</v>
      </c>
      <c r="Y88" s="53">
        <f t="shared" si="10"/>
        <v>0</v>
      </c>
      <c r="Z88" s="20">
        <f t="shared" si="11"/>
        <v>0</v>
      </c>
    </row>
    <row r="89" spans="1:26" ht="16.5" thickTop="1" thickBot="1" x14ac:dyDescent="0.3">
      <c r="A89" s="25">
        <v>87</v>
      </c>
      <c r="B89" s="25" t="str">
        <f>تعريفات!B89</f>
        <v>مادة87</v>
      </c>
      <c r="C89" s="25">
        <f>'الاستلام ( الوارد )'!CN503</f>
        <v>0</v>
      </c>
      <c r="D89" s="25">
        <f>'التسليم ( الصادر )'!CN503</f>
        <v>0</v>
      </c>
      <c r="E89" s="25">
        <f>'المرتجع ( المردود )'!CN503</f>
        <v>0</v>
      </c>
      <c r="F89" s="52">
        <f>'الاستلام ( الوارد )'!CN504</f>
        <v>0</v>
      </c>
      <c r="G89" s="52">
        <f>'التسليم ( الصادر )'!CN504</f>
        <v>0</v>
      </c>
      <c r="H89" s="52">
        <f>'المرتجع ( المردود )'!CN504</f>
        <v>0</v>
      </c>
      <c r="I89" s="53">
        <f t="shared" si="6"/>
        <v>0</v>
      </c>
      <c r="J89" s="52">
        <f>'الاستلام ( الوارد )'!CN505</f>
        <v>0</v>
      </c>
      <c r="K89" s="52">
        <f>'التسليم ( الصادر )'!CN505</f>
        <v>0</v>
      </c>
      <c r="L89" s="52">
        <f>'المرتجع ( المردود )'!CN505</f>
        <v>0</v>
      </c>
      <c r="M89" s="53">
        <f t="shared" si="7"/>
        <v>0</v>
      </c>
      <c r="N89" s="52">
        <f>'الاستلام ( الوارد )'!CN506</f>
        <v>0</v>
      </c>
      <c r="O89" s="52">
        <f>'التسليم ( الصادر )'!CN506</f>
        <v>0</v>
      </c>
      <c r="P89" s="52">
        <f>'المرتجع ( المردود )'!CN506</f>
        <v>0</v>
      </c>
      <c r="Q89" s="53">
        <f t="shared" si="8"/>
        <v>0</v>
      </c>
      <c r="R89" s="52">
        <f>'الاستلام ( الوارد )'!CN507</f>
        <v>0</v>
      </c>
      <c r="S89" s="52">
        <f>'التسليم ( الصادر )'!CN507</f>
        <v>0</v>
      </c>
      <c r="T89" s="52">
        <f>'المرتجع ( المردود )'!CN507</f>
        <v>0</v>
      </c>
      <c r="U89" s="53">
        <f t="shared" si="9"/>
        <v>0</v>
      </c>
      <c r="V89" s="52">
        <f>'الاستلام ( الوارد )'!CN508</f>
        <v>0</v>
      </c>
      <c r="W89" s="52">
        <f>'التسليم ( الصادر )'!CN508</f>
        <v>0</v>
      </c>
      <c r="X89" s="52">
        <f>'المرتجع ( المردود )'!CN508</f>
        <v>0</v>
      </c>
      <c r="Y89" s="53">
        <f t="shared" si="10"/>
        <v>0</v>
      </c>
      <c r="Z89" s="20">
        <f t="shared" si="11"/>
        <v>0</v>
      </c>
    </row>
    <row r="90" spans="1:26" ht="16.5" thickTop="1" thickBot="1" x14ac:dyDescent="0.3">
      <c r="A90" s="25">
        <v>88</v>
      </c>
      <c r="B90" s="25" t="str">
        <f>تعريفات!B90</f>
        <v>مادة88</v>
      </c>
      <c r="C90" s="25">
        <f>'الاستلام ( الوارد )'!CO503</f>
        <v>0</v>
      </c>
      <c r="D90" s="25">
        <f>'التسليم ( الصادر )'!CO503</f>
        <v>0</v>
      </c>
      <c r="E90" s="25">
        <f>'المرتجع ( المردود )'!CO503</f>
        <v>0</v>
      </c>
      <c r="F90" s="52">
        <f>'الاستلام ( الوارد )'!CO504</f>
        <v>0</v>
      </c>
      <c r="G90" s="52">
        <f>'التسليم ( الصادر )'!CO504</f>
        <v>0</v>
      </c>
      <c r="H90" s="52">
        <f>'المرتجع ( المردود )'!CO504</f>
        <v>0</v>
      </c>
      <c r="I90" s="53">
        <f t="shared" si="6"/>
        <v>0</v>
      </c>
      <c r="J90" s="52">
        <f>'الاستلام ( الوارد )'!CO505</f>
        <v>0</v>
      </c>
      <c r="K90" s="52">
        <f>'التسليم ( الصادر )'!CO505</f>
        <v>0</v>
      </c>
      <c r="L90" s="52">
        <f>'المرتجع ( المردود )'!CO505</f>
        <v>0</v>
      </c>
      <c r="M90" s="53">
        <f t="shared" si="7"/>
        <v>0</v>
      </c>
      <c r="N90" s="52">
        <f>'الاستلام ( الوارد )'!CO506</f>
        <v>0</v>
      </c>
      <c r="O90" s="52">
        <f>'التسليم ( الصادر )'!CO506</f>
        <v>0</v>
      </c>
      <c r="P90" s="52">
        <f>'المرتجع ( المردود )'!CO506</f>
        <v>0</v>
      </c>
      <c r="Q90" s="53">
        <f t="shared" si="8"/>
        <v>0</v>
      </c>
      <c r="R90" s="52">
        <f>'الاستلام ( الوارد )'!CO507</f>
        <v>0</v>
      </c>
      <c r="S90" s="52">
        <f>'التسليم ( الصادر )'!CO507</f>
        <v>0</v>
      </c>
      <c r="T90" s="52">
        <f>'المرتجع ( المردود )'!CO507</f>
        <v>0</v>
      </c>
      <c r="U90" s="53">
        <f t="shared" si="9"/>
        <v>0</v>
      </c>
      <c r="V90" s="52">
        <f>'الاستلام ( الوارد )'!CO508</f>
        <v>0</v>
      </c>
      <c r="W90" s="52">
        <f>'التسليم ( الصادر )'!CO508</f>
        <v>0</v>
      </c>
      <c r="X90" s="52">
        <f>'المرتجع ( المردود )'!CO508</f>
        <v>0</v>
      </c>
      <c r="Y90" s="53">
        <f t="shared" si="10"/>
        <v>0</v>
      </c>
      <c r="Z90" s="20">
        <f t="shared" si="11"/>
        <v>0</v>
      </c>
    </row>
    <row r="91" spans="1:26" ht="16.5" thickTop="1" thickBot="1" x14ac:dyDescent="0.3">
      <c r="A91" s="25">
        <v>89</v>
      </c>
      <c r="B91" s="25" t="str">
        <f>تعريفات!B91</f>
        <v>مادة89</v>
      </c>
      <c r="C91" s="25">
        <f>'الاستلام ( الوارد )'!CP503</f>
        <v>0</v>
      </c>
      <c r="D91" s="25">
        <f>'التسليم ( الصادر )'!CP503</f>
        <v>0</v>
      </c>
      <c r="E91" s="25">
        <f>'المرتجع ( المردود )'!CP503</f>
        <v>0</v>
      </c>
      <c r="F91" s="52">
        <f>'الاستلام ( الوارد )'!CP504</f>
        <v>0</v>
      </c>
      <c r="G91" s="52">
        <f>'التسليم ( الصادر )'!CP504</f>
        <v>0</v>
      </c>
      <c r="H91" s="52">
        <f>'المرتجع ( المردود )'!CP504</f>
        <v>0</v>
      </c>
      <c r="I91" s="53">
        <f t="shared" si="6"/>
        <v>0</v>
      </c>
      <c r="J91" s="52">
        <f>'الاستلام ( الوارد )'!CP505</f>
        <v>0</v>
      </c>
      <c r="K91" s="52">
        <f>'التسليم ( الصادر )'!CP505</f>
        <v>0</v>
      </c>
      <c r="L91" s="52">
        <f>'المرتجع ( المردود )'!CP505</f>
        <v>0</v>
      </c>
      <c r="M91" s="53">
        <f t="shared" si="7"/>
        <v>0</v>
      </c>
      <c r="N91" s="52">
        <f>'الاستلام ( الوارد )'!CP506</f>
        <v>0</v>
      </c>
      <c r="O91" s="52">
        <f>'التسليم ( الصادر )'!CP506</f>
        <v>0</v>
      </c>
      <c r="P91" s="52">
        <f>'المرتجع ( المردود )'!CP506</f>
        <v>0</v>
      </c>
      <c r="Q91" s="53">
        <f t="shared" si="8"/>
        <v>0</v>
      </c>
      <c r="R91" s="52">
        <f>'الاستلام ( الوارد )'!CP507</f>
        <v>0</v>
      </c>
      <c r="S91" s="52">
        <f>'التسليم ( الصادر )'!CP507</f>
        <v>0</v>
      </c>
      <c r="T91" s="52">
        <f>'المرتجع ( المردود )'!CP507</f>
        <v>0</v>
      </c>
      <c r="U91" s="53">
        <f t="shared" si="9"/>
        <v>0</v>
      </c>
      <c r="V91" s="52">
        <f>'الاستلام ( الوارد )'!CP508</f>
        <v>0</v>
      </c>
      <c r="W91" s="52">
        <f>'التسليم ( الصادر )'!CP508</f>
        <v>0</v>
      </c>
      <c r="X91" s="52">
        <f>'المرتجع ( المردود )'!CP508</f>
        <v>0</v>
      </c>
      <c r="Y91" s="53">
        <f t="shared" si="10"/>
        <v>0</v>
      </c>
      <c r="Z91" s="20">
        <f t="shared" si="11"/>
        <v>0</v>
      </c>
    </row>
    <row r="92" spans="1:26" ht="16.5" thickTop="1" thickBot="1" x14ac:dyDescent="0.3">
      <c r="A92" s="25">
        <v>90</v>
      </c>
      <c r="B92" s="25" t="str">
        <f>تعريفات!B92</f>
        <v>مادة90</v>
      </c>
      <c r="C92" s="25">
        <f>'الاستلام ( الوارد )'!CQ503</f>
        <v>0</v>
      </c>
      <c r="D92" s="25">
        <f>'التسليم ( الصادر )'!CQ503</f>
        <v>0</v>
      </c>
      <c r="E92" s="25">
        <f>'المرتجع ( المردود )'!CQ503</f>
        <v>0</v>
      </c>
      <c r="F92" s="52">
        <f>'الاستلام ( الوارد )'!CQ504</f>
        <v>0</v>
      </c>
      <c r="G92" s="52">
        <f>'التسليم ( الصادر )'!CQ504</f>
        <v>0</v>
      </c>
      <c r="H92" s="52">
        <f>'المرتجع ( المردود )'!CQ504</f>
        <v>0</v>
      </c>
      <c r="I92" s="53">
        <f t="shared" si="6"/>
        <v>0</v>
      </c>
      <c r="J92" s="52">
        <f>'الاستلام ( الوارد )'!CQ505</f>
        <v>0</v>
      </c>
      <c r="K92" s="52">
        <f>'التسليم ( الصادر )'!CQ505</f>
        <v>0</v>
      </c>
      <c r="L92" s="52">
        <f>'المرتجع ( المردود )'!CQ505</f>
        <v>0</v>
      </c>
      <c r="M92" s="53">
        <f t="shared" si="7"/>
        <v>0</v>
      </c>
      <c r="N92" s="52">
        <f>'الاستلام ( الوارد )'!CQ506</f>
        <v>0</v>
      </c>
      <c r="O92" s="52">
        <f>'التسليم ( الصادر )'!CQ506</f>
        <v>0</v>
      </c>
      <c r="P92" s="52">
        <f>'المرتجع ( المردود )'!CQ506</f>
        <v>0</v>
      </c>
      <c r="Q92" s="53">
        <f t="shared" si="8"/>
        <v>0</v>
      </c>
      <c r="R92" s="52">
        <f>'الاستلام ( الوارد )'!CQ507</f>
        <v>0</v>
      </c>
      <c r="S92" s="52">
        <f>'التسليم ( الصادر )'!CQ507</f>
        <v>0</v>
      </c>
      <c r="T92" s="52">
        <f>'المرتجع ( المردود )'!CQ507</f>
        <v>0</v>
      </c>
      <c r="U92" s="53">
        <f t="shared" si="9"/>
        <v>0</v>
      </c>
      <c r="V92" s="52">
        <f>'الاستلام ( الوارد )'!CQ508</f>
        <v>0</v>
      </c>
      <c r="W92" s="52">
        <f>'التسليم ( الصادر )'!CQ508</f>
        <v>0</v>
      </c>
      <c r="X92" s="52">
        <f>'المرتجع ( المردود )'!CQ508</f>
        <v>0</v>
      </c>
      <c r="Y92" s="53">
        <f t="shared" si="10"/>
        <v>0</v>
      </c>
      <c r="Z92" s="20">
        <f t="shared" si="11"/>
        <v>0</v>
      </c>
    </row>
    <row r="93" spans="1:26" ht="16.5" thickTop="1" thickBot="1" x14ac:dyDescent="0.3">
      <c r="A93" s="25">
        <v>91</v>
      </c>
      <c r="B93" s="25" t="str">
        <f>تعريفات!B93</f>
        <v>مادة91</v>
      </c>
      <c r="C93" s="25">
        <f>'الاستلام ( الوارد )'!CR503</f>
        <v>0</v>
      </c>
      <c r="D93" s="25">
        <f>'التسليم ( الصادر )'!CR503</f>
        <v>0</v>
      </c>
      <c r="E93" s="25">
        <f>'المرتجع ( المردود )'!CR503</f>
        <v>0</v>
      </c>
      <c r="F93" s="52">
        <f>'الاستلام ( الوارد )'!CR504</f>
        <v>0</v>
      </c>
      <c r="G93" s="52">
        <f>'التسليم ( الصادر )'!CR504</f>
        <v>0</v>
      </c>
      <c r="H93" s="52">
        <f>'المرتجع ( المردود )'!CR504</f>
        <v>0</v>
      </c>
      <c r="I93" s="53">
        <f t="shared" si="6"/>
        <v>0</v>
      </c>
      <c r="J93" s="52">
        <f>'الاستلام ( الوارد )'!CR505</f>
        <v>0</v>
      </c>
      <c r="K93" s="52">
        <f>'التسليم ( الصادر )'!CR505</f>
        <v>0</v>
      </c>
      <c r="L93" s="52">
        <f>'المرتجع ( المردود )'!CR505</f>
        <v>0</v>
      </c>
      <c r="M93" s="53">
        <f t="shared" si="7"/>
        <v>0</v>
      </c>
      <c r="N93" s="52">
        <f>'الاستلام ( الوارد )'!CR506</f>
        <v>0</v>
      </c>
      <c r="O93" s="52">
        <f>'التسليم ( الصادر )'!CR506</f>
        <v>0</v>
      </c>
      <c r="P93" s="52">
        <f>'المرتجع ( المردود )'!CR506</f>
        <v>0</v>
      </c>
      <c r="Q93" s="53">
        <f t="shared" si="8"/>
        <v>0</v>
      </c>
      <c r="R93" s="52">
        <f>'الاستلام ( الوارد )'!CR507</f>
        <v>0</v>
      </c>
      <c r="S93" s="52">
        <f>'التسليم ( الصادر )'!CR507</f>
        <v>0</v>
      </c>
      <c r="T93" s="52">
        <f>'المرتجع ( المردود )'!CR507</f>
        <v>0</v>
      </c>
      <c r="U93" s="53">
        <f t="shared" si="9"/>
        <v>0</v>
      </c>
      <c r="V93" s="52">
        <f>'الاستلام ( الوارد )'!CR508</f>
        <v>0</v>
      </c>
      <c r="W93" s="52">
        <f>'التسليم ( الصادر )'!CR508</f>
        <v>0</v>
      </c>
      <c r="X93" s="52">
        <f>'المرتجع ( المردود )'!CR508</f>
        <v>0</v>
      </c>
      <c r="Y93" s="53">
        <f t="shared" si="10"/>
        <v>0</v>
      </c>
      <c r="Z93" s="20">
        <f t="shared" si="11"/>
        <v>0</v>
      </c>
    </row>
    <row r="94" spans="1:26" ht="16.5" thickTop="1" thickBot="1" x14ac:dyDescent="0.3">
      <c r="A94" s="25">
        <v>92</v>
      </c>
      <c r="B94" s="25" t="str">
        <f>تعريفات!B94</f>
        <v>مادة92</v>
      </c>
      <c r="C94" s="25">
        <f>'الاستلام ( الوارد )'!CS503</f>
        <v>0</v>
      </c>
      <c r="D94" s="25">
        <f>'التسليم ( الصادر )'!CS503</f>
        <v>0</v>
      </c>
      <c r="E94" s="25">
        <f>'المرتجع ( المردود )'!CS503</f>
        <v>0</v>
      </c>
      <c r="F94" s="52">
        <f>'الاستلام ( الوارد )'!CS504</f>
        <v>0</v>
      </c>
      <c r="G94" s="52">
        <f>'التسليم ( الصادر )'!CS504</f>
        <v>0</v>
      </c>
      <c r="H94" s="52">
        <f>'المرتجع ( المردود )'!CS504</f>
        <v>0</v>
      </c>
      <c r="I94" s="53">
        <f t="shared" si="6"/>
        <v>0</v>
      </c>
      <c r="J94" s="52">
        <f>'الاستلام ( الوارد )'!CS505</f>
        <v>0</v>
      </c>
      <c r="K94" s="52">
        <f>'التسليم ( الصادر )'!CS505</f>
        <v>0</v>
      </c>
      <c r="L94" s="52">
        <f>'المرتجع ( المردود )'!CS505</f>
        <v>0</v>
      </c>
      <c r="M94" s="53">
        <f t="shared" si="7"/>
        <v>0</v>
      </c>
      <c r="N94" s="52">
        <f>'الاستلام ( الوارد )'!CS506</f>
        <v>0</v>
      </c>
      <c r="O94" s="52">
        <f>'التسليم ( الصادر )'!CS506</f>
        <v>0</v>
      </c>
      <c r="P94" s="52">
        <f>'المرتجع ( المردود )'!CS506</f>
        <v>0</v>
      </c>
      <c r="Q94" s="53">
        <f t="shared" si="8"/>
        <v>0</v>
      </c>
      <c r="R94" s="52">
        <f>'الاستلام ( الوارد )'!CS507</f>
        <v>0</v>
      </c>
      <c r="S94" s="52">
        <f>'التسليم ( الصادر )'!CS507</f>
        <v>0</v>
      </c>
      <c r="T94" s="52">
        <f>'المرتجع ( المردود )'!CS507</f>
        <v>0</v>
      </c>
      <c r="U94" s="53">
        <f t="shared" si="9"/>
        <v>0</v>
      </c>
      <c r="V94" s="52">
        <f>'الاستلام ( الوارد )'!CS508</f>
        <v>0</v>
      </c>
      <c r="W94" s="52">
        <f>'التسليم ( الصادر )'!CS508</f>
        <v>0</v>
      </c>
      <c r="X94" s="52">
        <f>'المرتجع ( المردود )'!CS508</f>
        <v>0</v>
      </c>
      <c r="Y94" s="53">
        <f t="shared" si="10"/>
        <v>0</v>
      </c>
      <c r="Z94" s="20">
        <f t="shared" si="11"/>
        <v>0</v>
      </c>
    </row>
    <row r="95" spans="1:26" ht="16.5" thickTop="1" thickBot="1" x14ac:dyDescent="0.3">
      <c r="A95" s="25">
        <v>93</v>
      </c>
      <c r="B95" s="25" t="str">
        <f>تعريفات!B95</f>
        <v>مادة93</v>
      </c>
      <c r="C95" s="25">
        <f>'الاستلام ( الوارد )'!CT503</f>
        <v>0</v>
      </c>
      <c r="D95" s="25">
        <f>'التسليم ( الصادر )'!CT503</f>
        <v>0</v>
      </c>
      <c r="E95" s="25">
        <f>'المرتجع ( المردود )'!CT503</f>
        <v>0</v>
      </c>
      <c r="F95" s="52">
        <f>'الاستلام ( الوارد )'!CT504</f>
        <v>0</v>
      </c>
      <c r="G95" s="52">
        <f>'التسليم ( الصادر )'!CT504</f>
        <v>0</v>
      </c>
      <c r="H95" s="52">
        <f>'المرتجع ( المردود )'!CT504</f>
        <v>0</v>
      </c>
      <c r="I95" s="53">
        <f t="shared" si="6"/>
        <v>0</v>
      </c>
      <c r="J95" s="52">
        <f>'الاستلام ( الوارد )'!CT505</f>
        <v>0</v>
      </c>
      <c r="K95" s="52">
        <f>'التسليم ( الصادر )'!CT505</f>
        <v>0</v>
      </c>
      <c r="L95" s="52">
        <f>'المرتجع ( المردود )'!CT505</f>
        <v>0</v>
      </c>
      <c r="M95" s="53">
        <f t="shared" si="7"/>
        <v>0</v>
      </c>
      <c r="N95" s="52">
        <f>'الاستلام ( الوارد )'!CT506</f>
        <v>0</v>
      </c>
      <c r="O95" s="52">
        <f>'التسليم ( الصادر )'!CT506</f>
        <v>0</v>
      </c>
      <c r="P95" s="52">
        <f>'المرتجع ( المردود )'!CT506</f>
        <v>0</v>
      </c>
      <c r="Q95" s="53">
        <f t="shared" si="8"/>
        <v>0</v>
      </c>
      <c r="R95" s="52">
        <f>'الاستلام ( الوارد )'!CT507</f>
        <v>0</v>
      </c>
      <c r="S95" s="52">
        <f>'التسليم ( الصادر )'!CT507</f>
        <v>0</v>
      </c>
      <c r="T95" s="52">
        <f>'المرتجع ( المردود )'!CT507</f>
        <v>0</v>
      </c>
      <c r="U95" s="53">
        <f t="shared" si="9"/>
        <v>0</v>
      </c>
      <c r="V95" s="52">
        <f>'الاستلام ( الوارد )'!CT508</f>
        <v>0</v>
      </c>
      <c r="W95" s="52">
        <f>'التسليم ( الصادر )'!CT508</f>
        <v>0</v>
      </c>
      <c r="X95" s="52">
        <f>'المرتجع ( المردود )'!CT508</f>
        <v>0</v>
      </c>
      <c r="Y95" s="53">
        <f t="shared" si="10"/>
        <v>0</v>
      </c>
      <c r="Z95" s="20">
        <f t="shared" si="11"/>
        <v>0</v>
      </c>
    </row>
    <row r="96" spans="1:26" ht="16.5" thickTop="1" thickBot="1" x14ac:dyDescent="0.3">
      <c r="A96" s="25">
        <v>94</v>
      </c>
      <c r="B96" s="25" t="str">
        <f>تعريفات!B96</f>
        <v>مادة94</v>
      </c>
      <c r="C96" s="25">
        <f>'الاستلام ( الوارد )'!CU503</f>
        <v>0</v>
      </c>
      <c r="D96" s="25">
        <f>'التسليم ( الصادر )'!CU503</f>
        <v>0</v>
      </c>
      <c r="E96" s="25">
        <f>'المرتجع ( المردود )'!CU503</f>
        <v>0</v>
      </c>
      <c r="F96" s="52">
        <f>'الاستلام ( الوارد )'!CU504</f>
        <v>0</v>
      </c>
      <c r="G96" s="52">
        <f>'التسليم ( الصادر )'!CU504</f>
        <v>0</v>
      </c>
      <c r="H96" s="52">
        <f>'المرتجع ( المردود )'!CU504</f>
        <v>0</v>
      </c>
      <c r="I96" s="53">
        <f t="shared" si="6"/>
        <v>0</v>
      </c>
      <c r="J96" s="52">
        <f>'الاستلام ( الوارد )'!CU505</f>
        <v>0</v>
      </c>
      <c r="K96" s="52">
        <f>'التسليم ( الصادر )'!CU505</f>
        <v>0</v>
      </c>
      <c r="L96" s="52">
        <f>'المرتجع ( المردود )'!CU505</f>
        <v>0</v>
      </c>
      <c r="M96" s="53">
        <f t="shared" si="7"/>
        <v>0</v>
      </c>
      <c r="N96" s="52">
        <f>'الاستلام ( الوارد )'!CU506</f>
        <v>0</v>
      </c>
      <c r="O96" s="52">
        <f>'التسليم ( الصادر )'!CU506</f>
        <v>0</v>
      </c>
      <c r="P96" s="52">
        <f>'المرتجع ( المردود )'!CU506</f>
        <v>0</v>
      </c>
      <c r="Q96" s="53">
        <f t="shared" si="8"/>
        <v>0</v>
      </c>
      <c r="R96" s="52">
        <f>'الاستلام ( الوارد )'!CU507</f>
        <v>0</v>
      </c>
      <c r="S96" s="52">
        <f>'التسليم ( الصادر )'!CU507</f>
        <v>0</v>
      </c>
      <c r="T96" s="52">
        <f>'المرتجع ( المردود )'!CU507</f>
        <v>0</v>
      </c>
      <c r="U96" s="53">
        <f t="shared" si="9"/>
        <v>0</v>
      </c>
      <c r="V96" s="52">
        <f>'الاستلام ( الوارد )'!CU508</f>
        <v>0</v>
      </c>
      <c r="W96" s="52">
        <f>'التسليم ( الصادر )'!CU508</f>
        <v>0</v>
      </c>
      <c r="X96" s="52">
        <f>'المرتجع ( المردود )'!CU508</f>
        <v>0</v>
      </c>
      <c r="Y96" s="53">
        <f t="shared" si="10"/>
        <v>0</v>
      </c>
      <c r="Z96" s="20">
        <f t="shared" si="11"/>
        <v>0</v>
      </c>
    </row>
    <row r="97" spans="1:26" ht="16.5" thickTop="1" thickBot="1" x14ac:dyDescent="0.3">
      <c r="A97" s="25">
        <v>95</v>
      </c>
      <c r="B97" s="25" t="str">
        <f>تعريفات!B97</f>
        <v>مادة95</v>
      </c>
      <c r="C97" s="25">
        <f>'الاستلام ( الوارد )'!CV503</f>
        <v>0</v>
      </c>
      <c r="D97" s="25">
        <f>'التسليم ( الصادر )'!CV503</f>
        <v>0</v>
      </c>
      <c r="E97" s="25">
        <f>'المرتجع ( المردود )'!CV503</f>
        <v>0</v>
      </c>
      <c r="F97" s="52">
        <f>'الاستلام ( الوارد )'!CV504</f>
        <v>0</v>
      </c>
      <c r="G97" s="52">
        <f>'التسليم ( الصادر )'!CV504</f>
        <v>0</v>
      </c>
      <c r="H97" s="52">
        <f>'المرتجع ( المردود )'!CV504</f>
        <v>0</v>
      </c>
      <c r="I97" s="53">
        <f t="shared" si="6"/>
        <v>0</v>
      </c>
      <c r="J97" s="52">
        <f>'الاستلام ( الوارد )'!CV505</f>
        <v>0</v>
      </c>
      <c r="K97" s="52">
        <f>'التسليم ( الصادر )'!CV505</f>
        <v>0</v>
      </c>
      <c r="L97" s="52">
        <f>'المرتجع ( المردود )'!CV505</f>
        <v>0</v>
      </c>
      <c r="M97" s="53">
        <f t="shared" si="7"/>
        <v>0</v>
      </c>
      <c r="N97" s="52">
        <f>'الاستلام ( الوارد )'!CV506</f>
        <v>0</v>
      </c>
      <c r="O97" s="52">
        <f>'التسليم ( الصادر )'!CV506</f>
        <v>0</v>
      </c>
      <c r="P97" s="52">
        <f>'المرتجع ( المردود )'!CV506</f>
        <v>0</v>
      </c>
      <c r="Q97" s="53">
        <f t="shared" si="8"/>
        <v>0</v>
      </c>
      <c r="R97" s="52">
        <f>'الاستلام ( الوارد )'!CV507</f>
        <v>0</v>
      </c>
      <c r="S97" s="52">
        <f>'التسليم ( الصادر )'!CV507</f>
        <v>0</v>
      </c>
      <c r="T97" s="52">
        <f>'المرتجع ( المردود )'!CV507</f>
        <v>0</v>
      </c>
      <c r="U97" s="53">
        <f t="shared" si="9"/>
        <v>0</v>
      </c>
      <c r="V97" s="52">
        <f>'الاستلام ( الوارد )'!CV508</f>
        <v>0</v>
      </c>
      <c r="W97" s="52">
        <f>'التسليم ( الصادر )'!CV508</f>
        <v>0</v>
      </c>
      <c r="X97" s="52">
        <f>'المرتجع ( المردود )'!CV508</f>
        <v>0</v>
      </c>
      <c r="Y97" s="53">
        <f t="shared" si="10"/>
        <v>0</v>
      </c>
      <c r="Z97" s="20">
        <f t="shared" si="11"/>
        <v>0</v>
      </c>
    </row>
    <row r="98" spans="1:26" ht="16.5" thickTop="1" thickBot="1" x14ac:dyDescent="0.3">
      <c r="A98" s="25">
        <v>96</v>
      </c>
      <c r="B98" s="25" t="str">
        <f>تعريفات!B98</f>
        <v>مادة96</v>
      </c>
      <c r="C98" s="25">
        <f>'الاستلام ( الوارد )'!CW503</f>
        <v>0</v>
      </c>
      <c r="D98" s="25">
        <f>'التسليم ( الصادر )'!CW503</f>
        <v>0</v>
      </c>
      <c r="E98" s="25">
        <f>'المرتجع ( المردود )'!CW503</f>
        <v>0</v>
      </c>
      <c r="F98" s="52">
        <f>'الاستلام ( الوارد )'!CW504</f>
        <v>0</v>
      </c>
      <c r="G98" s="52">
        <f>'التسليم ( الصادر )'!CW504</f>
        <v>0</v>
      </c>
      <c r="H98" s="52">
        <f>'المرتجع ( المردود )'!CW504</f>
        <v>0</v>
      </c>
      <c r="I98" s="53">
        <f t="shared" si="6"/>
        <v>0</v>
      </c>
      <c r="J98" s="52">
        <f>'الاستلام ( الوارد )'!CW505</f>
        <v>0</v>
      </c>
      <c r="K98" s="52">
        <f>'التسليم ( الصادر )'!CW505</f>
        <v>0</v>
      </c>
      <c r="L98" s="52">
        <f>'المرتجع ( المردود )'!CW505</f>
        <v>0</v>
      </c>
      <c r="M98" s="53">
        <f t="shared" si="7"/>
        <v>0</v>
      </c>
      <c r="N98" s="52">
        <f>'الاستلام ( الوارد )'!CW506</f>
        <v>0</v>
      </c>
      <c r="O98" s="52">
        <f>'التسليم ( الصادر )'!CW506</f>
        <v>0</v>
      </c>
      <c r="P98" s="52">
        <f>'المرتجع ( المردود )'!CW506</f>
        <v>0</v>
      </c>
      <c r="Q98" s="53">
        <f t="shared" si="8"/>
        <v>0</v>
      </c>
      <c r="R98" s="52">
        <f>'الاستلام ( الوارد )'!CW507</f>
        <v>0</v>
      </c>
      <c r="S98" s="52">
        <f>'التسليم ( الصادر )'!CW507</f>
        <v>0</v>
      </c>
      <c r="T98" s="52">
        <f>'المرتجع ( المردود )'!CW507</f>
        <v>0</v>
      </c>
      <c r="U98" s="53">
        <f t="shared" si="9"/>
        <v>0</v>
      </c>
      <c r="V98" s="52">
        <f>'الاستلام ( الوارد )'!CW508</f>
        <v>0</v>
      </c>
      <c r="W98" s="52">
        <f>'التسليم ( الصادر )'!CW508</f>
        <v>0</v>
      </c>
      <c r="X98" s="52">
        <f>'المرتجع ( المردود )'!CW508</f>
        <v>0</v>
      </c>
      <c r="Y98" s="53">
        <f t="shared" si="10"/>
        <v>0</v>
      </c>
      <c r="Z98" s="20">
        <f t="shared" si="11"/>
        <v>0</v>
      </c>
    </row>
    <row r="99" spans="1:26" ht="16.5" thickTop="1" thickBot="1" x14ac:dyDescent="0.3">
      <c r="A99" s="25">
        <v>97</v>
      </c>
      <c r="B99" s="25" t="str">
        <f>تعريفات!B99</f>
        <v>مادة97</v>
      </c>
      <c r="C99" s="25">
        <f>'الاستلام ( الوارد )'!CX503</f>
        <v>0</v>
      </c>
      <c r="D99" s="25">
        <f>'التسليم ( الصادر )'!CX503</f>
        <v>0</v>
      </c>
      <c r="E99" s="25">
        <f>'المرتجع ( المردود )'!CX503</f>
        <v>0</v>
      </c>
      <c r="F99" s="52">
        <f>'الاستلام ( الوارد )'!CX504</f>
        <v>0</v>
      </c>
      <c r="G99" s="52">
        <f>'التسليم ( الصادر )'!CX504</f>
        <v>0</v>
      </c>
      <c r="H99" s="52">
        <f>'المرتجع ( المردود )'!CX504</f>
        <v>0</v>
      </c>
      <c r="I99" s="53">
        <f t="shared" si="6"/>
        <v>0</v>
      </c>
      <c r="J99" s="52">
        <f>'الاستلام ( الوارد )'!CX505</f>
        <v>0</v>
      </c>
      <c r="K99" s="52">
        <f>'التسليم ( الصادر )'!CX505</f>
        <v>0</v>
      </c>
      <c r="L99" s="52">
        <f>'المرتجع ( المردود )'!CX505</f>
        <v>0</v>
      </c>
      <c r="M99" s="53">
        <f t="shared" si="7"/>
        <v>0</v>
      </c>
      <c r="N99" s="52">
        <f>'الاستلام ( الوارد )'!CX506</f>
        <v>0</v>
      </c>
      <c r="O99" s="52">
        <f>'التسليم ( الصادر )'!CX506</f>
        <v>0</v>
      </c>
      <c r="P99" s="52">
        <f>'المرتجع ( المردود )'!CX506</f>
        <v>0</v>
      </c>
      <c r="Q99" s="53">
        <f t="shared" si="8"/>
        <v>0</v>
      </c>
      <c r="R99" s="52">
        <f>'الاستلام ( الوارد )'!CX507</f>
        <v>0</v>
      </c>
      <c r="S99" s="52">
        <f>'التسليم ( الصادر )'!CX507</f>
        <v>0</v>
      </c>
      <c r="T99" s="52">
        <f>'المرتجع ( المردود )'!CX507</f>
        <v>0</v>
      </c>
      <c r="U99" s="53">
        <f t="shared" si="9"/>
        <v>0</v>
      </c>
      <c r="V99" s="52">
        <f>'الاستلام ( الوارد )'!CX508</f>
        <v>0</v>
      </c>
      <c r="W99" s="52">
        <f>'التسليم ( الصادر )'!CX508</f>
        <v>0</v>
      </c>
      <c r="X99" s="52">
        <f>'المرتجع ( المردود )'!CX508</f>
        <v>0</v>
      </c>
      <c r="Y99" s="53">
        <f t="shared" si="10"/>
        <v>0</v>
      </c>
      <c r="Z99" s="20">
        <f t="shared" si="11"/>
        <v>0</v>
      </c>
    </row>
    <row r="100" spans="1:26" ht="16.5" thickTop="1" thickBot="1" x14ac:dyDescent="0.3">
      <c r="A100" s="25">
        <v>98</v>
      </c>
      <c r="B100" s="25" t="str">
        <f>تعريفات!B100</f>
        <v>مادة98</v>
      </c>
      <c r="C100" s="25">
        <f>'الاستلام ( الوارد )'!CY503</f>
        <v>0</v>
      </c>
      <c r="D100" s="25">
        <f>'التسليم ( الصادر )'!CY503</f>
        <v>0</v>
      </c>
      <c r="E100" s="25">
        <f>'المرتجع ( المردود )'!CY503</f>
        <v>0</v>
      </c>
      <c r="F100" s="52">
        <f>'الاستلام ( الوارد )'!CY504</f>
        <v>0</v>
      </c>
      <c r="G100" s="52">
        <f>'التسليم ( الصادر )'!CY504</f>
        <v>0</v>
      </c>
      <c r="H100" s="52">
        <f>'المرتجع ( المردود )'!CY504</f>
        <v>0</v>
      </c>
      <c r="I100" s="53">
        <f t="shared" si="6"/>
        <v>0</v>
      </c>
      <c r="J100" s="52">
        <f>'الاستلام ( الوارد )'!CY505</f>
        <v>0</v>
      </c>
      <c r="K100" s="52">
        <f>'التسليم ( الصادر )'!CY505</f>
        <v>0</v>
      </c>
      <c r="L100" s="52">
        <f>'المرتجع ( المردود )'!CY505</f>
        <v>0</v>
      </c>
      <c r="M100" s="53">
        <f t="shared" si="7"/>
        <v>0</v>
      </c>
      <c r="N100" s="52">
        <f>'الاستلام ( الوارد )'!CY506</f>
        <v>0</v>
      </c>
      <c r="O100" s="52">
        <f>'التسليم ( الصادر )'!CY506</f>
        <v>0</v>
      </c>
      <c r="P100" s="52">
        <f>'المرتجع ( المردود )'!CY506</f>
        <v>0</v>
      </c>
      <c r="Q100" s="53">
        <f t="shared" si="8"/>
        <v>0</v>
      </c>
      <c r="R100" s="52">
        <f>'الاستلام ( الوارد )'!CY507</f>
        <v>0</v>
      </c>
      <c r="S100" s="52">
        <f>'التسليم ( الصادر )'!CY507</f>
        <v>0</v>
      </c>
      <c r="T100" s="52">
        <f>'المرتجع ( المردود )'!CY507</f>
        <v>0</v>
      </c>
      <c r="U100" s="53">
        <f t="shared" si="9"/>
        <v>0</v>
      </c>
      <c r="V100" s="52">
        <f>'الاستلام ( الوارد )'!CY508</f>
        <v>0</v>
      </c>
      <c r="W100" s="52">
        <f>'التسليم ( الصادر )'!CY508</f>
        <v>0</v>
      </c>
      <c r="X100" s="52">
        <f>'المرتجع ( المردود )'!CY508</f>
        <v>0</v>
      </c>
      <c r="Y100" s="53">
        <f t="shared" si="10"/>
        <v>0</v>
      </c>
      <c r="Z100" s="20">
        <f t="shared" si="11"/>
        <v>0</v>
      </c>
    </row>
    <row r="101" spans="1:26" ht="16.5" thickTop="1" thickBot="1" x14ac:dyDescent="0.3">
      <c r="A101" s="25">
        <v>99</v>
      </c>
      <c r="B101" s="25" t="str">
        <f>تعريفات!B101</f>
        <v>مادة99</v>
      </c>
      <c r="C101" s="25">
        <f>'الاستلام ( الوارد )'!CZ503</f>
        <v>0</v>
      </c>
      <c r="D101" s="25">
        <f>'التسليم ( الصادر )'!CZ503</f>
        <v>0</v>
      </c>
      <c r="E101" s="25">
        <f>'المرتجع ( المردود )'!CZ503</f>
        <v>0</v>
      </c>
      <c r="F101" s="52">
        <f>'الاستلام ( الوارد )'!CZ504</f>
        <v>0</v>
      </c>
      <c r="G101" s="52">
        <f>'التسليم ( الصادر )'!CZ504</f>
        <v>0</v>
      </c>
      <c r="H101" s="52">
        <f>'المرتجع ( المردود )'!CZ504</f>
        <v>0</v>
      </c>
      <c r="I101" s="53">
        <f t="shared" si="6"/>
        <v>0</v>
      </c>
      <c r="J101" s="52">
        <f>'الاستلام ( الوارد )'!CZ505</f>
        <v>0</v>
      </c>
      <c r="K101" s="52">
        <f>'التسليم ( الصادر )'!CZ505</f>
        <v>0</v>
      </c>
      <c r="L101" s="52">
        <f>'المرتجع ( المردود )'!CZ505</f>
        <v>0</v>
      </c>
      <c r="M101" s="53">
        <f t="shared" si="7"/>
        <v>0</v>
      </c>
      <c r="N101" s="52">
        <f>'الاستلام ( الوارد )'!CZ506</f>
        <v>0</v>
      </c>
      <c r="O101" s="52">
        <f>'التسليم ( الصادر )'!CZ506</f>
        <v>0</v>
      </c>
      <c r="P101" s="52">
        <f>'المرتجع ( المردود )'!CZ506</f>
        <v>0</v>
      </c>
      <c r="Q101" s="53">
        <f t="shared" si="8"/>
        <v>0</v>
      </c>
      <c r="R101" s="52">
        <f>'الاستلام ( الوارد )'!CZ507</f>
        <v>0</v>
      </c>
      <c r="S101" s="52">
        <f>'التسليم ( الصادر )'!CZ507</f>
        <v>0</v>
      </c>
      <c r="T101" s="52">
        <f>'المرتجع ( المردود )'!CZ507</f>
        <v>0</v>
      </c>
      <c r="U101" s="53">
        <f t="shared" si="9"/>
        <v>0</v>
      </c>
      <c r="V101" s="52">
        <f>'الاستلام ( الوارد )'!CZ508</f>
        <v>0</v>
      </c>
      <c r="W101" s="52">
        <f>'التسليم ( الصادر )'!CZ508</f>
        <v>0</v>
      </c>
      <c r="X101" s="52">
        <f>'المرتجع ( المردود )'!CZ508</f>
        <v>0</v>
      </c>
      <c r="Y101" s="53">
        <f t="shared" si="10"/>
        <v>0</v>
      </c>
      <c r="Z101" s="20">
        <f t="shared" si="11"/>
        <v>0</v>
      </c>
    </row>
    <row r="102" spans="1:26" ht="16.5" thickTop="1" thickBot="1" x14ac:dyDescent="0.3">
      <c r="A102" s="25">
        <v>100</v>
      </c>
      <c r="B102" s="25" t="str">
        <f>تعريفات!B102</f>
        <v>مادة100</v>
      </c>
      <c r="C102" s="25">
        <f>'الاستلام ( الوارد )'!DA503</f>
        <v>0</v>
      </c>
      <c r="D102" s="25">
        <f>'التسليم ( الصادر )'!DA503</f>
        <v>0</v>
      </c>
      <c r="E102" s="25">
        <f>'المرتجع ( المردود )'!DA503</f>
        <v>0</v>
      </c>
      <c r="F102" s="52">
        <f>'الاستلام ( الوارد )'!DA504</f>
        <v>0</v>
      </c>
      <c r="G102" s="52">
        <f>'التسليم ( الصادر )'!DA504</f>
        <v>0</v>
      </c>
      <c r="H102" s="52">
        <f>'المرتجع ( المردود )'!DA504</f>
        <v>0</v>
      </c>
      <c r="I102" s="53">
        <f t="shared" si="6"/>
        <v>0</v>
      </c>
      <c r="J102" s="52">
        <f>'الاستلام ( الوارد )'!DA505</f>
        <v>0</v>
      </c>
      <c r="K102" s="52">
        <f>'التسليم ( الصادر )'!DA505</f>
        <v>0</v>
      </c>
      <c r="L102" s="52">
        <f>'المرتجع ( المردود )'!DA505</f>
        <v>0</v>
      </c>
      <c r="M102" s="53">
        <f t="shared" si="7"/>
        <v>0</v>
      </c>
      <c r="N102" s="52">
        <f>'الاستلام ( الوارد )'!DA506</f>
        <v>0</v>
      </c>
      <c r="O102" s="52">
        <f>'التسليم ( الصادر )'!DA506</f>
        <v>0</v>
      </c>
      <c r="P102" s="52">
        <f>'المرتجع ( المردود )'!DA506</f>
        <v>0</v>
      </c>
      <c r="Q102" s="53">
        <f t="shared" si="8"/>
        <v>0</v>
      </c>
      <c r="R102" s="52">
        <f>'الاستلام ( الوارد )'!DA507</f>
        <v>0</v>
      </c>
      <c r="S102" s="52">
        <f>'التسليم ( الصادر )'!DA507</f>
        <v>0</v>
      </c>
      <c r="T102" s="52">
        <f>'المرتجع ( المردود )'!DA507</f>
        <v>0</v>
      </c>
      <c r="U102" s="53">
        <f t="shared" si="9"/>
        <v>0</v>
      </c>
      <c r="V102" s="52">
        <f>'الاستلام ( الوارد )'!DA508</f>
        <v>0</v>
      </c>
      <c r="W102" s="52">
        <f>'التسليم ( الصادر )'!DA508</f>
        <v>0</v>
      </c>
      <c r="X102" s="52">
        <f>'المرتجع ( المردود )'!DA508</f>
        <v>0</v>
      </c>
      <c r="Y102" s="53">
        <f t="shared" si="10"/>
        <v>0</v>
      </c>
      <c r="Z102" s="20">
        <f t="shared" si="11"/>
        <v>0</v>
      </c>
    </row>
    <row r="103" spans="1:26" ht="15" thickTop="1" x14ac:dyDescent="0.2"/>
  </sheetData>
  <sheetProtection selectLockedCells="1" sort="0"/>
  <mergeCells count="1">
    <mergeCell ref="A1:Z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P103"/>
  <sheetViews>
    <sheetView rightToLeft="1" workbookViewId="0">
      <selection activeCell="X7" sqref="X7"/>
    </sheetView>
  </sheetViews>
  <sheetFormatPr defaultColWidth="7.625" defaultRowHeight="14.25" x14ac:dyDescent="0.2"/>
  <cols>
    <col min="13" max="16" width="7.625" hidden="1" customWidth="1"/>
    <col min="17" max="17" width="30.875" hidden="1" customWidth="1"/>
    <col min="18" max="19" width="7.625" hidden="1" customWidth="1"/>
  </cols>
  <sheetData>
    <row r="1" spans="1:42" s="12" customFormat="1" ht="105.75" customHeight="1" thickBot="1" x14ac:dyDescent="0.3">
      <c r="A1" s="68" t="s">
        <v>138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</row>
    <row r="2" spans="1:42" s="12" customFormat="1" ht="24.75" customHeight="1" thickTop="1" thickBot="1" x14ac:dyDescent="0.3">
      <c r="A2" s="65" t="s">
        <v>142</v>
      </c>
      <c r="B2" s="65"/>
      <c r="C2" s="65"/>
      <c r="D2" s="66">
        <v>1</v>
      </c>
      <c r="E2" s="67"/>
      <c r="F2" s="67"/>
      <c r="G2" s="65" t="s">
        <v>143</v>
      </c>
      <c r="H2" s="65"/>
      <c r="I2" s="65"/>
      <c r="J2" s="64" t="str">
        <f>IF(R2=1,تعريفات!E3,IF(R2=2,تعريفات!E4,IF(R2=3,تعريفات!E5,IF(R2=4,تعريفات!E6,IF(R2=5,تعريفات!E7,IF(R2=0,"جميع المستودعات",IF(R2&gt;5,"الرجاء إدخال رقم مستودع صحيح بين 1-5 ")))))))</f>
        <v>مستودع1</v>
      </c>
      <c r="K2" s="64"/>
      <c r="L2" s="64"/>
      <c r="M2" s="69"/>
      <c r="N2" s="69"/>
      <c r="O2" s="69"/>
      <c r="P2" s="69"/>
      <c r="Q2" s="69"/>
      <c r="R2" s="50">
        <f>D2</f>
        <v>1</v>
      </c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</row>
    <row r="3" spans="1:42" ht="16.5" thickTop="1" thickBot="1" x14ac:dyDescent="0.3">
      <c r="A3" s="62" t="str">
        <f>تعريفات!B3</f>
        <v>مادة1</v>
      </c>
      <c r="B3" s="63"/>
      <c r="C3" s="63"/>
      <c r="D3" s="60" t="str">
        <f>تعريفات!B4</f>
        <v>مادة2</v>
      </c>
      <c r="E3" s="60"/>
      <c r="F3" s="60"/>
      <c r="G3" s="60" t="str">
        <f>تعريفات!B5</f>
        <v>مادة3</v>
      </c>
      <c r="H3" s="60"/>
      <c r="I3" s="60"/>
      <c r="J3" s="60" t="str">
        <f>تعريفات!B6</f>
        <v>مادة4</v>
      </c>
      <c r="K3" s="60"/>
      <c r="L3" s="60"/>
      <c r="M3" s="69"/>
      <c r="N3" s="69"/>
      <c r="O3" s="69"/>
      <c r="P3" s="69"/>
      <c r="Q3" s="69"/>
      <c r="R3" s="50">
        <f>R2</f>
        <v>1</v>
      </c>
    </row>
    <row r="4" spans="1:42" ht="16.5" thickTop="1" thickBot="1" x14ac:dyDescent="0.3">
      <c r="A4" s="45" t="s">
        <v>140</v>
      </c>
      <c r="B4" s="45" t="s">
        <v>139</v>
      </c>
      <c r="C4" s="45" t="s">
        <v>141</v>
      </c>
      <c r="D4" s="45" t="s">
        <v>140</v>
      </c>
      <c r="E4" s="45" t="s">
        <v>139</v>
      </c>
      <c r="F4" s="45" t="s">
        <v>141</v>
      </c>
      <c r="G4" s="45" t="s">
        <v>140</v>
      </c>
      <c r="H4" s="45" t="s">
        <v>139</v>
      </c>
      <c r="I4" s="45" t="s">
        <v>141</v>
      </c>
      <c r="J4" s="45" t="s">
        <v>140</v>
      </c>
      <c r="K4" s="45" t="s">
        <v>139</v>
      </c>
      <c r="L4" s="45" t="s">
        <v>141</v>
      </c>
      <c r="M4" s="69"/>
      <c r="N4" s="69"/>
      <c r="O4" s="69"/>
      <c r="P4" s="69"/>
      <c r="Q4" s="69"/>
      <c r="R4" s="50">
        <f>R3</f>
        <v>1</v>
      </c>
    </row>
    <row r="5" spans="1:42" ht="16.5" thickTop="1" thickBot="1" x14ac:dyDescent="0.3">
      <c r="A5" s="46">
        <f>IF(R2=1,الأرصدة!F3,IF(R2=2,الأرصدة!J3,IF(R2=3,الأرصدة!N3,IF(R2=4,الأرصدة!R3,IF(R2=5,الأرصدة!V3,IF(R2=0,الأرصدة!C3,IF(R2&gt;5,"خطأ")))))))</f>
        <v>0</v>
      </c>
      <c r="B5" s="46">
        <f>IF(R2=1,الأرصدة!G3,IF(R2=2,الأرصدة!K3,IF(R2=3,الأرصدة!O3,IF(R2=4,الأرصدة!S3,IF(R2=5,الأرصدة!W3,IF(R2=0,الأرصدة!D3,IF(R2&gt;5,"خطأ")))))))</f>
        <v>0</v>
      </c>
      <c r="C5" s="46">
        <f>IF(R2=1,الأرصدة!H3,IF(R2=2,الأرصدة!L3,IF(R2=3,الأرصدة!P3,IF(R2=4,الأرصدة!T3,IF(R2=5,الأرصدة!X3,IF(R2=0,الأرصدة!E3,IF(R2&gt;5,"خطأ")))))))</f>
        <v>0</v>
      </c>
      <c r="D5" s="46">
        <f>IF(R2=1,الأرصدة!F4,IF(R2=2,الأرصدة!J4,IF(R2=3,الأرصدة!N4,IF(R2=4,الأرصدة!R4,IF(R2=5,الأرصدة!V4,IF(R2=0,الأرصدة!C4,IF(R2&gt;5,"خطأ")))))))</f>
        <v>0</v>
      </c>
      <c r="E5" s="46">
        <f>IF(R2=1,الأرصدة!G4,IF(R2=2,الأرصدة!K4,IF(R2=3,الأرصدة!O4,IF(R2=4,الأرصدة!S4,IF(R2=5,الأرصدة!W4,IF(R2=0,الأرصدة!D4,IF(R2&gt;5,"خطأ")))))))</f>
        <v>0</v>
      </c>
      <c r="F5" s="46">
        <f>IF(R2=1,الأرصدة!H4,IF(R2=2,الأرصدة!L4,IF(R2=3,الأرصدة!P4,IF(R2=4,الأرصدة!T4,IF(R2=5,الأرصدة!X4,IF(R2=0,الأرصدة!E4,IF(R2&gt;5,"خطأ")))))))</f>
        <v>0</v>
      </c>
      <c r="G5" s="46">
        <f>IF(R2=1,الأرصدة!F5,IF(R2=2,الأرصدة!J5,IF(R2=3,الأرصدة!N5,IF(R2=4,الأرصدة!R5,IF(R2=5,الأرصدة!V5,IF(R2=0,الأرصدة!C5,IF(R2&gt;5,"خطأ")))))))</f>
        <v>0</v>
      </c>
      <c r="H5" s="47">
        <f>IF(R2=1,الأرصدة!G5,IF(R2=2,الأرصدة!K5,IF(R2=3,الأرصدة!O5,IF(R2=4,الأرصدة!S5,IF(R2=5,الأرصدة!W5,IF(R2=0,الأرصدة!D5,IF(R2&gt;5,"خطأ")))))))</f>
        <v>0</v>
      </c>
      <c r="I5" s="47">
        <f>IF(R2=1,الأرصدة!H5,IF(R2=2,الأرصدة!L5,IF(R2=3,الأرصدة!P5,IF(R2=4,الأرصدة!T5,IF(R2=5,الأرصدة!X5,IF(R2=0,الأرصدة!E5,IF(R2&gt;5,"خطأ")))))))</f>
        <v>0</v>
      </c>
      <c r="J5" s="47">
        <f>IF(R2=1,الأرصدة!F6,IF(R2=2,الأرصدة!J6,IF(R2=3,الأرصدة!N6,IF(R2=4,الأرصدة!R6,IF(R2=5,الأرصدة!V6,IF(R2=0,الأرصدة!C6,IF(R2&gt;5,"خطأ")))))))</f>
        <v>0</v>
      </c>
      <c r="K5" s="47">
        <f>IF(R2=1,الأرصدة!G6,IF(R2=2,الأرصدة!K6,IF(R2=3,الأرصدة!O6,IF(R2=4,الأرصدة!S6,IF(R2=5,الأرصدة!W6,IF(R2=0,الأرصدة!D6,IF(R2&gt;5,"خطأ")))))))</f>
        <v>0</v>
      </c>
      <c r="L5" s="47">
        <f>IF(R2=1,الأرصدة!H6,IF(R2=2,الأرصدة!L6,IF(R2=3,الأرصدة!P6,IF(R2=4,الأرصدة!T6,IF(R2=5,الأرصدة!X6,IF(R2=0,الأرصدة!E6,IF(R2&gt;5,"خطأ")))))))</f>
        <v>0</v>
      </c>
      <c r="M5" s="69"/>
      <c r="N5" s="69"/>
      <c r="O5" s="69"/>
      <c r="P5" s="69"/>
      <c r="Q5" s="69"/>
      <c r="R5" s="50">
        <f t="shared" ref="R5:R68" si="0">R4</f>
        <v>1</v>
      </c>
    </row>
    <row r="6" spans="1:42" ht="16.5" thickTop="1" thickBot="1" x14ac:dyDescent="0.3">
      <c r="A6" s="61">
        <f>A5+C5-B5</f>
        <v>0</v>
      </c>
      <c r="B6" s="61"/>
      <c r="C6" s="61"/>
      <c r="D6" s="61">
        <f>D5+F5-E5</f>
        <v>0</v>
      </c>
      <c r="E6" s="61"/>
      <c r="F6" s="61"/>
      <c r="G6" s="61">
        <f>G5+I5-H5</f>
        <v>0</v>
      </c>
      <c r="H6" s="61"/>
      <c r="I6" s="61"/>
      <c r="J6" s="61">
        <f>J5+L5-K5</f>
        <v>0</v>
      </c>
      <c r="K6" s="61"/>
      <c r="L6" s="61"/>
      <c r="R6" s="50">
        <f t="shared" si="0"/>
        <v>1</v>
      </c>
    </row>
    <row r="7" spans="1:42" ht="16.5" thickTop="1" thickBot="1" x14ac:dyDescent="0.3">
      <c r="A7" s="62" t="str">
        <f>تعريفات!B7</f>
        <v>مادة5</v>
      </c>
      <c r="B7" s="63"/>
      <c r="C7" s="63"/>
      <c r="D7" s="60" t="str">
        <f>تعريفات!B8</f>
        <v>مادة6</v>
      </c>
      <c r="E7" s="60"/>
      <c r="F7" s="60"/>
      <c r="G7" s="60" t="str">
        <f>تعريفات!B9</f>
        <v>مادة7</v>
      </c>
      <c r="H7" s="60"/>
      <c r="I7" s="60"/>
      <c r="J7" s="60" t="str">
        <f>تعريفات!B10</f>
        <v>مادة8</v>
      </c>
      <c r="K7" s="60"/>
      <c r="L7" s="60"/>
      <c r="R7" s="50">
        <f t="shared" si="0"/>
        <v>1</v>
      </c>
    </row>
    <row r="8" spans="1:42" ht="16.5" thickTop="1" thickBot="1" x14ac:dyDescent="0.3">
      <c r="A8" s="49" t="s">
        <v>140</v>
      </c>
      <c r="B8" s="49" t="s">
        <v>139</v>
      </c>
      <c r="C8" s="49" t="s">
        <v>141</v>
      </c>
      <c r="D8" s="49" t="s">
        <v>140</v>
      </c>
      <c r="E8" s="49" t="s">
        <v>139</v>
      </c>
      <c r="F8" s="49" t="s">
        <v>141</v>
      </c>
      <c r="G8" s="49" t="s">
        <v>140</v>
      </c>
      <c r="H8" s="49" t="s">
        <v>139</v>
      </c>
      <c r="I8" s="49" t="s">
        <v>141</v>
      </c>
      <c r="J8" s="49" t="s">
        <v>140</v>
      </c>
      <c r="K8" s="49" t="s">
        <v>139</v>
      </c>
      <c r="L8" s="49" t="s">
        <v>141</v>
      </c>
      <c r="R8" s="50">
        <f t="shared" si="0"/>
        <v>1</v>
      </c>
    </row>
    <row r="9" spans="1:42" ht="16.5" thickTop="1" thickBot="1" x14ac:dyDescent="0.3">
      <c r="A9" s="46">
        <f>IF(R6=1,الأرصدة!F7,IF(R6=2,الأرصدة!J7,IF(R6=3,الأرصدة!N7,IF(R6=4,الأرصدة!R7,IF(R6=5,الأرصدة!V7,IF(R6=0,الأرصدة!C7,IF(R6&gt;5,"خطأ")))))))</f>
        <v>0</v>
      </c>
      <c r="B9" s="46">
        <f>IF(R6=1,الأرصدة!G7,IF(R6=2,الأرصدة!K7,IF(R6=3,الأرصدة!O7,IF(R6=4,الأرصدة!S7,IF(R6=5,الأرصدة!W7,IF(R6=0,الأرصدة!D7,IF(R6&gt;5,"خطأ")))))))</f>
        <v>0</v>
      </c>
      <c r="C9" s="46">
        <f>IF(R6=1,الأرصدة!H7,IF(R6=2,الأرصدة!L7,IF(R6=3,الأرصدة!P7,IF(R6=4,الأرصدة!T7,IF(R6=5,الأرصدة!X7,IF(R6=0,الأرصدة!E7,IF(R6&gt;5,"خطأ")))))))</f>
        <v>0</v>
      </c>
      <c r="D9" s="46">
        <f>IF(R6=1,الأرصدة!F8,IF(R6=2,الأرصدة!J8,IF(R6=3,الأرصدة!N8,IF(R6=4,الأرصدة!R8,IF(R6=5,الأرصدة!V8,IF(R6=0,الأرصدة!C8,IF(R6&gt;5,"خطأ")))))))</f>
        <v>0</v>
      </c>
      <c r="E9" s="46">
        <f>IF(R6=1,الأرصدة!G8,IF(R6=2,الأرصدة!K8,IF(R6=3,الأرصدة!O8,IF(R6=4,الأرصدة!S8,IF(R6=5,الأرصدة!W8,IF(R6=0,الأرصدة!D8,IF(R6&gt;5,"خطأ")))))))</f>
        <v>0</v>
      </c>
      <c r="F9" s="46">
        <f>IF(R6=1,الأرصدة!H8,IF(R6=2,الأرصدة!L8,IF(R6=3,الأرصدة!P8,IF(R6=4,الأرصدة!T8,IF(R6=5,الأرصدة!X8,IF(R6=0,الأرصدة!E8,IF(R6&gt;5,"خطأ")))))))</f>
        <v>0</v>
      </c>
      <c r="G9" s="46">
        <f>IF(R6=1,الأرصدة!F9,IF(R6=2,الأرصدة!J9,IF(R6=3,الأرصدة!N9,IF(R6=4,الأرصدة!R9,IF(R6=5,الأرصدة!V9,IF(R6=0,الأرصدة!C9,IF(R6&gt;5,"خطأ")))))))</f>
        <v>0</v>
      </c>
      <c r="H9" s="47">
        <f>IF(R6=1,الأرصدة!G9,IF(R6=2,الأرصدة!K9,IF(R6=3,الأرصدة!O9,IF(R6=4,الأرصدة!S9,IF(R6=5,الأرصدة!W9,IF(R6=0,الأرصدة!D9,IF(R6&gt;5,"خطأ")))))))</f>
        <v>0</v>
      </c>
      <c r="I9" s="47">
        <f>IF(R6=1,الأرصدة!H9,IF(R6=2,الأرصدة!L9,IF(R6=3,الأرصدة!P9,IF(R6=4,الأرصدة!T9,IF(R6=5,الأرصدة!X9,IF(R6=0,الأرصدة!E9,IF(R6&gt;5,"خطأ")))))))</f>
        <v>0</v>
      </c>
      <c r="J9" s="47">
        <f>IF(R6=1,الأرصدة!F10,IF(R6=2,الأرصدة!J10,IF(R6=3,الأرصدة!N10,IF(R6=4,الأرصدة!R10,IF(R6=5,الأرصدة!V10,IF(R6=0,الأرصدة!C10,IF(R6&gt;5,"خطأ")))))))</f>
        <v>0</v>
      </c>
      <c r="K9" s="47">
        <f>IF(R6=1,الأرصدة!G10,IF(R6=2,الأرصدة!K10,IF(R6=3,الأرصدة!O10,IF(R6=4,الأرصدة!S10,IF(R6=5,الأرصدة!W10,IF(R6=0,الأرصدة!D10,IF(R6&gt;5,"خطأ")))))))</f>
        <v>0</v>
      </c>
      <c r="L9" s="47">
        <f>IF(R6=1,الأرصدة!H10,IF(R6=2,الأرصدة!L10,IF(R6=3,الأرصدة!P10,IF(R6=4,الأرصدة!T10,IF(R6=5,الأرصدة!X10,IF(R6=0,الأرصدة!E10,IF(R6&gt;5,"خطأ")))))))</f>
        <v>0</v>
      </c>
      <c r="R9" s="50">
        <f t="shared" si="0"/>
        <v>1</v>
      </c>
    </row>
    <row r="10" spans="1:42" ht="16.5" thickTop="1" thickBot="1" x14ac:dyDescent="0.3">
      <c r="A10" s="61">
        <f t="shared" ref="A10" si="1">A9+C9-B9</f>
        <v>0</v>
      </c>
      <c r="B10" s="61"/>
      <c r="C10" s="61"/>
      <c r="D10" s="61">
        <f t="shared" ref="D10" si="2">D9+F9-E9</f>
        <v>0</v>
      </c>
      <c r="E10" s="61"/>
      <c r="F10" s="61"/>
      <c r="G10" s="61">
        <f t="shared" ref="G10" si="3">G9+I9-H9</f>
        <v>0</v>
      </c>
      <c r="H10" s="61"/>
      <c r="I10" s="61"/>
      <c r="J10" s="61">
        <f t="shared" ref="J10" si="4">J9+L9-K9</f>
        <v>0</v>
      </c>
      <c r="K10" s="61"/>
      <c r="L10" s="61"/>
      <c r="R10" s="50">
        <f t="shared" si="0"/>
        <v>1</v>
      </c>
    </row>
    <row r="11" spans="1:42" ht="16.5" thickTop="1" thickBot="1" x14ac:dyDescent="0.3">
      <c r="A11" s="62" t="str">
        <f>تعريفات!B11</f>
        <v>مادة9</v>
      </c>
      <c r="B11" s="63"/>
      <c r="C11" s="63"/>
      <c r="D11" s="60" t="str">
        <f>تعريفات!B12</f>
        <v>مادة10</v>
      </c>
      <c r="E11" s="60"/>
      <c r="F11" s="60"/>
      <c r="G11" s="60" t="str">
        <f>تعريفات!B13</f>
        <v>مادة11</v>
      </c>
      <c r="H11" s="60"/>
      <c r="I11" s="60"/>
      <c r="J11" s="60" t="str">
        <f>تعريفات!B14</f>
        <v>مادة12</v>
      </c>
      <c r="K11" s="60"/>
      <c r="L11" s="60"/>
      <c r="R11" s="50">
        <f t="shared" si="0"/>
        <v>1</v>
      </c>
    </row>
    <row r="12" spans="1:42" ht="16.5" thickTop="1" thickBot="1" x14ac:dyDescent="0.3">
      <c r="A12" s="49" t="s">
        <v>140</v>
      </c>
      <c r="B12" s="49" t="s">
        <v>139</v>
      </c>
      <c r="C12" s="49" t="s">
        <v>141</v>
      </c>
      <c r="D12" s="49" t="s">
        <v>140</v>
      </c>
      <c r="E12" s="49" t="s">
        <v>139</v>
      </c>
      <c r="F12" s="49" t="s">
        <v>141</v>
      </c>
      <c r="G12" s="49" t="s">
        <v>140</v>
      </c>
      <c r="H12" s="49" t="s">
        <v>139</v>
      </c>
      <c r="I12" s="49" t="s">
        <v>141</v>
      </c>
      <c r="J12" s="49" t="s">
        <v>140</v>
      </c>
      <c r="K12" s="49" t="s">
        <v>139</v>
      </c>
      <c r="L12" s="49" t="s">
        <v>141</v>
      </c>
      <c r="R12" s="50">
        <f t="shared" si="0"/>
        <v>1</v>
      </c>
    </row>
    <row r="13" spans="1:42" ht="16.5" thickTop="1" thickBot="1" x14ac:dyDescent="0.3">
      <c r="A13" s="46">
        <f>IF(R10=1,الأرصدة!F11,IF(R10=2,الأرصدة!J11,IF(R10=3,الأرصدة!N11,IF(R10=4,الأرصدة!R11,IF(R10=5,الأرصدة!V11,IF(R10=0,الأرصدة!C11,IF(R10&gt;5,"خطأ")))))))</f>
        <v>0</v>
      </c>
      <c r="B13" s="46">
        <f>IF(R10=1,الأرصدة!G11,IF(R10=2,الأرصدة!K11,IF(R10=3,الأرصدة!O11,IF(R10=4,الأرصدة!S11,IF(R10=5,الأرصدة!W11,IF(R10=0,الأرصدة!D11,IF(R10&gt;5,"خطأ")))))))</f>
        <v>0</v>
      </c>
      <c r="C13" s="46">
        <f>IF(R10=1,الأرصدة!H11,IF(R10=2,الأرصدة!L11,IF(R10=3,الأرصدة!P11,IF(R10=4,الأرصدة!T11,IF(R10=5,الأرصدة!X11,IF(R10=0,الأرصدة!E11,IF(R10&gt;5,"خطأ")))))))</f>
        <v>0</v>
      </c>
      <c r="D13" s="46">
        <f>IF(R10=1,الأرصدة!F12,IF(R10=2,الأرصدة!J12,IF(R10=3,الأرصدة!N12,IF(R10=4,الأرصدة!R12,IF(R10=5,الأرصدة!V12,IF(R10=0,الأرصدة!C12,IF(R10&gt;5,"خطأ")))))))</f>
        <v>0</v>
      </c>
      <c r="E13" s="46">
        <f>IF(R10=1,الأرصدة!G12,IF(R10=2,الأرصدة!K12,IF(R10=3,الأرصدة!O12,IF(R10=4,الأرصدة!S12,IF(R10=5,الأرصدة!W12,IF(R10=0,الأرصدة!D12,IF(R10&gt;5,"خطأ")))))))</f>
        <v>0</v>
      </c>
      <c r="F13" s="46">
        <f>IF(R10=1,الأرصدة!H12,IF(R10=2,الأرصدة!L12,IF(R10=3,الأرصدة!P12,IF(R10=4,الأرصدة!T12,IF(R10=5,الأرصدة!X12,IF(R10=0,الأرصدة!E12,IF(R10&gt;5,"خطأ")))))))</f>
        <v>0</v>
      </c>
      <c r="G13" s="46">
        <f>IF(R10=1,الأرصدة!F13,IF(R10=2,الأرصدة!J13,IF(R10=3,الأرصدة!N13,IF(R10=4,الأرصدة!R13,IF(R10=5,الأرصدة!V13,IF(R10=0,الأرصدة!C13,IF(R10&gt;5,"خطأ")))))))</f>
        <v>0</v>
      </c>
      <c r="H13" s="47">
        <f>IF(R10=1,الأرصدة!G13,IF(R10=2,الأرصدة!K13,IF(R10=3,الأرصدة!O13,IF(R10=4,الأرصدة!S13,IF(R10=5,الأرصدة!W13,IF(R10=0,الأرصدة!D13,IF(R10&gt;5,"خطأ")))))))</f>
        <v>0</v>
      </c>
      <c r="I13" s="47">
        <f>IF(R10=1,الأرصدة!H13,IF(R10=2,الأرصدة!L13,IF(R10=3,الأرصدة!P13,IF(R10=4,الأرصدة!T13,IF(R10=5,الأرصدة!X13,IF(R10=0,الأرصدة!E13,IF(R10&gt;5,"خطأ")))))))</f>
        <v>0</v>
      </c>
      <c r="J13" s="47">
        <f>IF(R10=1,الأرصدة!F14,IF(R10=2,الأرصدة!J14,IF(R10=3,الأرصدة!N14,IF(R10=4,الأرصدة!R14,IF(R10=5,الأرصدة!V14,IF(R10=0,الأرصدة!C14,IF(R10&gt;5,"خطأ")))))))</f>
        <v>0</v>
      </c>
      <c r="K13" s="47">
        <f>IF(R10=1,الأرصدة!G14,IF(R10=2,الأرصدة!K14,IF(R10=3,الأرصدة!O14,IF(R10=4,الأرصدة!S14,IF(R10=5,الأرصدة!W14,IF(R10=0,الأرصدة!D14,IF(R10&gt;5,"خطأ")))))))</f>
        <v>0</v>
      </c>
      <c r="L13" s="47">
        <f>IF(R10=1,الأرصدة!H14,IF(R10=2,الأرصدة!L14,IF(R10=3,الأرصدة!P14,IF(R10=4,الأرصدة!T14,IF(R10=5,الأرصدة!X14,IF(R10=0,الأرصدة!E14,IF(R10&gt;5,"خطأ")))))))</f>
        <v>0</v>
      </c>
      <c r="R13" s="50">
        <f t="shared" si="0"/>
        <v>1</v>
      </c>
    </row>
    <row r="14" spans="1:42" ht="16.5" thickTop="1" thickBot="1" x14ac:dyDescent="0.3">
      <c r="A14" s="61">
        <f t="shared" ref="A14" si="5">A13+C13-B13</f>
        <v>0</v>
      </c>
      <c r="B14" s="61"/>
      <c r="C14" s="61"/>
      <c r="D14" s="61">
        <f t="shared" ref="D14" si="6">D13+F13-E13</f>
        <v>0</v>
      </c>
      <c r="E14" s="61"/>
      <c r="F14" s="61"/>
      <c r="G14" s="61">
        <f t="shared" ref="G14" si="7">G13+I13-H13</f>
        <v>0</v>
      </c>
      <c r="H14" s="61"/>
      <c r="I14" s="61"/>
      <c r="J14" s="61">
        <f t="shared" ref="J14" si="8">J13+L13-K13</f>
        <v>0</v>
      </c>
      <c r="K14" s="61"/>
      <c r="L14" s="61"/>
      <c r="R14" s="50">
        <f t="shared" si="0"/>
        <v>1</v>
      </c>
    </row>
    <row r="15" spans="1:42" ht="16.5" thickTop="1" thickBot="1" x14ac:dyDescent="0.3">
      <c r="A15" s="62" t="str">
        <f>تعريفات!B15</f>
        <v>مادة13</v>
      </c>
      <c r="B15" s="63"/>
      <c r="C15" s="63"/>
      <c r="D15" s="60" t="str">
        <f>تعريفات!B16</f>
        <v>مادة14</v>
      </c>
      <c r="E15" s="60"/>
      <c r="F15" s="60"/>
      <c r="G15" s="60" t="str">
        <f>تعريفات!B17</f>
        <v>مادة15</v>
      </c>
      <c r="H15" s="60"/>
      <c r="I15" s="60"/>
      <c r="J15" s="60" t="str">
        <f>تعريفات!B18</f>
        <v>مادة16</v>
      </c>
      <c r="K15" s="60"/>
      <c r="L15" s="60"/>
      <c r="R15" s="50">
        <f t="shared" si="0"/>
        <v>1</v>
      </c>
    </row>
    <row r="16" spans="1:42" ht="16.5" thickTop="1" thickBot="1" x14ac:dyDescent="0.3">
      <c r="A16" s="49" t="s">
        <v>140</v>
      </c>
      <c r="B16" s="49" t="s">
        <v>139</v>
      </c>
      <c r="C16" s="49" t="s">
        <v>141</v>
      </c>
      <c r="D16" s="49" t="s">
        <v>140</v>
      </c>
      <c r="E16" s="49" t="s">
        <v>139</v>
      </c>
      <c r="F16" s="49" t="s">
        <v>141</v>
      </c>
      <c r="G16" s="49" t="s">
        <v>140</v>
      </c>
      <c r="H16" s="49" t="s">
        <v>139</v>
      </c>
      <c r="I16" s="49" t="s">
        <v>141</v>
      </c>
      <c r="J16" s="49" t="s">
        <v>140</v>
      </c>
      <c r="K16" s="49" t="s">
        <v>139</v>
      </c>
      <c r="L16" s="49" t="s">
        <v>141</v>
      </c>
      <c r="R16" s="50">
        <f t="shared" si="0"/>
        <v>1</v>
      </c>
    </row>
    <row r="17" spans="1:18" ht="16.5" thickTop="1" thickBot="1" x14ac:dyDescent="0.3">
      <c r="A17" s="46">
        <f>IF(R14=1,الأرصدة!F15,IF(R14=2,الأرصدة!J15,IF(R14=3,الأرصدة!N15,IF(R14=4,الأرصدة!R15,IF(R14=5,الأرصدة!V15,IF(R14=0,الأرصدة!C15,IF(R14&gt;5,"خطأ")))))))</f>
        <v>0</v>
      </c>
      <c r="B17" s="46">
        <f>IF(R14=1,الأرصدة!G15,IF(R14=2,الأرصدة!K15,IF(R14=3,الأرصدة!O15,IF(R14=4,الأرصدة!S15,IF(R14=5,الأرصدة!W15,IF(R14=0,الأرصدة!D15,IF(R14&gt;5,"خطأ")))))))</f>
        <v>0</v>
      </c>
      <c r="C17" s="46">
        <f>IF(R14=1,الأرصدة!H15,IF(R14=2,الأرصدة!L15,IF(R14=3,الأرصدة!P15,IF(R14=4,الأرصدة!T15,IF(R14=5,الأرصدة!X15,IF(R14=0,الأرصدة!E15,IF(R14&gt;5,"خطأ")))))))</f>
        <v>0</v>
      </c>
      <c r="D17" s="46">
        <f>IF(R14=1,الأرصدة!F16,IF(R14=2,الأرصدة!J16,IF(R14=3,الأرصدة!N16,IF(R14=4,الأرصدة!R16,IF(R14=5,الأرصدة!V16,IF(R14=0,الأرصدة!C16,IF(R14&gt;5,"خطأ")))))))</f>
        <v>0</v>
      </c>
      <c r="E17" s="46">
        <f>IF(R14=1,الأرصدة!G16,IF(R14=2,الأرصدة!K16,IF(R14=3,الأرصدة!O16,IF(R14=4,الأرصدة!S16,IF(R14=5,الأرصدة!W16,IF(R14=0,الأرصدة!D16,IF(R14&gt;5,"خطأ")))))))</f>
        <v>0</v>
      </c>
      <c r="F17" s="46">
        <f>IF(R14=1,الأرصدة!H16,IF(R14=2,الأرصدة!L16,IF(R14=3,الأرصدة!P16,IF(R14=4,الأرصدة!T16,IF(R14=5,الأرصدة!X16,IF(R14=0,الأرصدة!E16,IF(R14&gt;5,"خطأ")))))))</f>
        <v>0</v>
      </c>
      <c r="G17" s="46">
        <f>IF(R14=1,الأرصدة!F17,IF(R14=2,الأرصدة!J17,IF(R14=3,الأرصدة!N17,IF(R14=4,الأرصدة!R17,IF(R14=5,الأرصدة!V17,IF(R14=0,الأرصدة!C17,IF(R14&gt;5,"خطأ")))))))</f>
        <v>0</v>
      </c>
      <c r="H17" s="47">
        <f>IF(R14=1,الأرصدة!G17,IF(R14=2,الأرصدة!K17,IF(R14=3,الأرصدة!O17,IF(R14=4,الأرصدة!S17,IF(R14=5,الأرصدة!W17,IF(R14=0,الأرصدة!D17,IF(R14&gt;5,"خطأ")))))))</f>
        <v>0</v>
      </c>
      <c r="I17" s="47">
        <f>IF(R14=1,الأرصدة!H17,IF(R14=2,الأرصدة!L17,IF(R14=3,الأرصدة!P17,IF(R14=4,الأرصدة!T17,IF(R14=5,الأرصدة!X17,IF(R14=0,الأرصدة!E17,IF(R14&gt;5,"خطأ")))))))</f>
        <v>0</v>
      </c>
      <c r="J17" s="47">
        <f>IF(R14=1,الأرصدة!F18,IF(R14=2,الأرصدة!J18,IF(R14=3,الأرصدة!N18,IF(R14=4,الأرصدة!R18,IF(R14=5,الأرصدة!V18,IF(R14=0,الأرصدة!C18,IF(R14&gt;5,"خطأ")))))))</f>
        <v>0</v>
      </c>
      <c r="K17" s="47">
        <f>IF(R14=1,الأرصدة!G18,IF(R14=2,الأرصدة!K18,IF(R14=3,الأرصدة!O18,IF(R14=4,الأرصدة!S18,IF(R14=5,الأرصدة!W18,IF(R14=0,الأرصدة!D18,IF(R14&gt;5,"خطأ")))))))</f>
        <v>0</v>
      </c>
      <c r="L17" s="47">
        <f>IF(R14=1,الأرصدة!H18,IF(R14=2,الأرصدة!L18,IF(R14=3,الأرصدة!P18,IF(R14=4,الأرصدة!T18,IF(R14=5,الأرصدة!X18,IF(R14=0,الأرصدة!E18,IF(R14&gt;5,"خطأ")))))))</f>
        <v>0</v>
      </c>
      <c r="R17" s="50">
        <f t="shared" si="0"/>
        <v>1</v>
      </c>
    </row>
    <row r="18" spans="1:18" ht="16.5" thickTop="1" thickBot="1" x14ac:dyDescent="0.3">
      <c r="A18" s="61">
        <f t="shared" ref="A18" si="9">A17+C17-B17</f>
        <v>0</v>
      </c>
      <c r="B18" s="61"/>
      <c r="C18" s="61"/>
      <c r="D18" s="61">
        <f t="shared" ref="D18" si="10">D17+F17-E17</f>
        <v>0</v>
      </c>
      <c r="E18" s="61"/>
      <c r="F18" s="61"/>
      <c r="G18" s="61">
        <f t="shared" ref="G18" si="11">G17+I17-H17</f>
        <v>0</v>
      </c>
      <c r="H18" s="61"/>
      <c r="I18" s="61"/>
      <c r="J18" s="61">
        <f t="shared" ref="J18" si="12">J17+L17-K17</f>
        <v>0</v>
      </c>
      <c r="K18" s="61"/>
      <c r="L18" s="61"/>
      <c r="R18" s="50">
        <f t="shared" si="0"/>
        <v>1</v>
      </c>
    </row>
    <row r="19" spans="1:18" ht="16.5" thickTop="1" thickBot="1" x14ac:dyDescent="0.3">
      <c r="A19" s="62" t="str">
        <f>تعريفات!B19</f>
        <v>مادة17</v>
      </c>
      <c r="B19" s="63"/>
      <c r="C19" s="63"/>
      <c r="D19" s="60" t="str">
        <f>تعريفات!B20</f>
        <v>مادة18</v>
      </c>
      <c r="E19" s="60"/>
      <c r="F19" s="60"/>
      <c r="G19" s="60" t="str">
        <f>تعريفات!B21</f>
        <v>مادة19</v>
      </c>
      <c r="H19" s="60"/>
      <c r="I19" s="60"/>
      <c r="J19" s="60" t="str">
        <f>تعريفات!B22</f>
        <v>مادة20</v>
      </c>
      <c r="K19" s="60"/>
      <c r="L19" s="60"/>
      <c r="R19" s="50">
        <f t="shared" si="0"/>
        <v>1</v>
      </c>
    </row>
    <row r="20" spans="1:18" ht="16.5" thickTop="1" thickBot="1" x14ac:dyDescent="0.3">
      <c r="A20" s="49" t="s">
        <v>140</v>
      </c>
      <c r="B20" s="49" t="s">
        <v>139</v>
      </c>
      <c r="C20" s="49" t="s">
        <v>141</v>
      </c>
      <c r="D20" s="49" t="s">
        <v>140</v>
      </c>
      <c r="E20" s="49" t="s">
        <v>139</v>
      </c>
      <c r="F20" s="49" t="s">
        <v>141</v>
      </c>
      <c r="G20" s="49" t="s">
        <v>140</v>
      </c>
      <c r="H20" s="49" t="s">
        <v>139</v>
      </c>
      <c r="I20" s="49" t="s">
        <v>141</v>
      </c>
      <c r="J20" s="49" t="s">
        <v>140</v>
      </c>
      <c r="K20" s="49" t="s">
        <v>139</v>
      </c>
      <c r="L20" s="49" t="s">
        <v>141</v>
      </c>
      <c r="R20" s="50">
        <f t="shared" si="0"/>
        <v>1</v>
      </c>
    </row>
    <row r="21" spans="1:18" ht="16.5" thickTop="1" thickBot="1" x14ac:dyDescent="0.3">
      <c r="A21" s="46">
        <f>IF(R18=1,الأرصدة!F19,IF(R18=2,الأرصدة!J19,IF(R18=3,الأرصدة!N19,IF(R18=4,الأرصدة!R19,IF(R18=5,الأرصدة!V19,IF(R18=0,الأرصدة!C19,IF(R18&gt;5,"خطأ")))))))</f>
        <v>0</v>
      </c>
      <c r="B21" s="46">
        <f>IF(R18=1,الأرصدة!G19,IF(R18=2,الأرصدة!K19,IF(R18=3,الأرصدة!O19,IF(R18=4,الأرصدة!S19,IF(R18=5,الأرصدة!W19,IF(R18=0,الأرصدة!D19,IF(R18&gt;5,"خطأ")))))))</f>
        <v>0</v>
      </c>
      <c r="C21" s="46">
        <f>IF(R18=1,الأرصدة!H19,IF(R18=2,الأرصدة!L19,IF(R18=3,الأرصدة!P19,IF(R18=4,الأرصدة!T19,IF(R18=5,الأرصدة!X19,IF(R18=0,الأرصدة!E19,IF(R18&gt;5,"خطأ")))))))</f>
        <v>0</v>
      </c>
      <c r="D21" s="46">
        <f>IF(R18=1,الأرصدة!F20,IF(R18=2,الأرصدة!J20,IF(R18=3,الأرصدة!N20,IF(R18=4,الأرصدة!R20,IF(R18=5,الأرصدة!V20,IF(R18=0,الأرصدة!C20,IF(R18&gt;5,"خطأ")))))))</f>
        <v>0</v>
      </c>
      <c r="E21" s="46">
        <f>IF(R18=1,الأرصدة!G20,IF(R18=2,الأرصدة!K20,IF(R18=3,الأرصدة!O20,IF(R18=4,الأرصدة!S20,IF(R18=5,الأرصدة!W20,IF(R18=0,الأرصدة!D20,IF(R18&gt;5,"خطأ")))))))</f>
        <v>0</v>
      </c>
      <c r="F21" s="46">
        <f>IF(R18=1,الأرصدة!H20,IF(R18=2,الأرصدة!L20,IF(R18=3,الأرصدة!P20,IF(R18=4,الأرصدة!T20,IF(R18=5,الأرصدة!X20,IF(R18=0,الأرصدة!E20,IF(R18&gt;5,"خطأ")))))))</f>
        <v>0</v>
      </c>
      <c r="G21" s="46">
        <f>IF(R18=1,الأرصدة!F21,IF(R18=2,الأرصدة!J21,IF(R18=3,الأرصدة!N21,IF(R18=4,الأرصدة!R21,IF(R18=5,الأرصدة!V21,IF(R18=0,الأرصدة!C21,IF(R18&gt;5,"خطأ")))))))</f>
        <v>0</v>
      </c>
      <c r="H21" s="47">
        <f>IF(R18=1,الأرصدة!G21,IF(R18=2,الأرصدة!K21,IF(R18=3,الأرصدة!O21,IF(R18=4,الأرصدة!S21,IF(R18=5,الأرصدة!W21,IF(R18=0,الأرصدة!D21,IF(R18&gt;5,"خطأ")))))))</f>
        <v>0</v>
      </c>
      <c r="I21" s="47">
        <f>IF(R18=1,الأرصدة!H21,IF(R18=2,الأرصدة!L21,IF(R18=3,الأرصدة!P21,IF(R18=4,الأرصدة!T21,IF(R18=5,الأرصدة!X21,IF(R18=0,الأرصدة!E21,IF(R18&gt;5,"خطأ")))))))</f>
        <v>0</v>
      </c>
      <c r="J21" s="47">
        <f>IF(R18=1,الأرصدة!F22,IF(R18=2,الأرصدة!J22,IF(R18=3,الأرصدة!N22,IF(R18=4,الأرصدة!R22,IF(R18=5,الأرصدة!V22,IF(R18=0,الأرصدة!C22,IF(R18&gt;5,"خطأ")))))))</f>
        <v>0</v>
      </c>
      <c r="K21" s="47">
        <f>IF(R18=1,الأرصدة!G22,IF(R18=2,الأرصدة!K22,IF(R18=3,الأرصدة!O22,IF(R18=4,الأرصدة!S22,IF(R18=5,الأرصدة!W22,IF(R18=0,الأرصدة!D22,IF(R18&gt;5,"خطأ")))))))</f>
        <v>0</v>
      </c>
      <c r="L21" s="47">
        <f>IF(R18=1,الأرصدة!H22,IF(R18=2,الأرصدة!L22,IF(R18=3,الأرصدة!P22,IF(R18=4,الأرصدة!T22,IF(R18=5,الأرصدة!X22,IF(R18=0,الأرصدة!E22,IF(R18&gt;5,"خطأ")))))))</f>
        <v>0</v>
      </c>
      <c r="R21" s="50">
        <f t="shared" si="0"/>
        <v>1</v>
      </c>
    </row>
    <row r="22" spans="1:18" ht="16.5" thickTop="1" thickBot="1" x14ac:dyDescent="0.3">
      <c r="A22" s="61">
        <f t="shared" ref="A22" si="13">A21+C21-B21</f>
        <v>0</v>
      </c>
      <c r="B22" s="61"/>
      <c r="C22" s="61"/>
      <c r="D22" s="61">
        <f t="shared" ref="D22" si="14">D21+F21-E21</f>
        <v>0</v>
      </c>
      <c r="E22" s="61"/>
      <c r="F22" s="61"/>
      <c r="G22" s="61">
        <f t="shared" ref="G22" si="15">G21+I21-H21</f>
        <v>0</v>
      </c>
      <c r="H22" s="61"/>
      <c r="I22" s="61"/>
      <c r="J22" s="61">
        <f t="shared" ref="J22" si="16">J21+L21-K21</f>
        <v>0</v>
      </c>
      <c r="K22" s="61"/>
      <c r="L22" s="61"/>
      <c r="R22" s="50">
        <f t="shared" si="0"/>
        <v>1</v>
      </c>
    </row>
    <row r="23" spans="1:18" ht="16.5" thickTop="1" thickBot="1" x14ac:dyDescent="0.3">
      <c r="A23" s="62" t="str">
        <f>تعريفات!B23</f>
        <v>مادة21</v>
      </c>
      <c r="B23" s="63"/>
      <c r="C23" s="63"/>
      <c r="D23" s="60" t="str">
        <f>تعريفات!B24</f>
        <v>مادة22</v>
      </c>
      <c r="E23" s="60"/>
      <c r="F23" s="60"/>
      <c r="G23" s="60" t="str">
        <f>تعريفات!B25</f>
        <v>مادة23</v>
      </c>
      <c r="H23" s="60"/>
      <c r="I23" s="60"/>
      <c r="J23" s="60" t="str">
        <f>تعريفات!B26</f>
        <v>مادة24</v>
      </c>
      <c r="K23" s="60"/>
      <c r="L23" s="60"/>
      <c r="R23" s="50">
        <f t="shared" si="0"/>
        <v>1</v>
      </c>
    </row>
    <row r="24" spans="1:18" ht="16.5" thickTop="1" thickBot="1" x14ac:dyDescent="0.3">
      <c r="A24" s="49" t="s">
        <v>140</v>
      </c>
      <c r="B24" s="49" t="s">
        <v>139</v>
      </c>
      <c r="C24" s="49" t="s">
        <v>141</v>
      </c>
      <c r="D24" s="49" t="s">
        <v>140</v>
      </c>
      <c r="E24" s="49" t="s">
        <v>139</v>
      </c>
      <c r="F24" s="49" t="s">
        <v>141</v>
      </c>
      <c r="G24" s="49" t="s">
        <v>140</v>
      </c>
      <c r="H24" s="49" t="s">
        <v>139</v>
      </c>
      <c r="I24" s="49" t="s">
        <v>141</v>
      </c>
      <c r="J24" s="49" t="s">
        <v>140</v>
      </c>
      <c r="K24" s="49" t="s">
        <v>139</v>
      </c>
      <c r="L24" s="49" t="s">
        <v>141</v>
      </c>
      <c r="R24" s="50">
        <f t="shared" si="0"/>
        <v>1</v>
      </c>
    </row>
    <row r="25" spans="1:18" ht="16.5" thickTop="1" thickBot="1" x14ac:dyDescent="0.3">
      <c r="A25" s="46">
        <f>IF(R22=1,الأرصدة!F23,IF(R22=2,الأرصدة!J23,IF(R22=3,الأرصدة!N23,IF(R22=4,الأرصدة!R23,IF(R22=5,الأرصدة!V23,IF(R22=0,الأرصدة!C23,IF(R22&gt;5,"خطأ")))))))</f>
        <v>0</v>
      </c>
      <c r="B25" s="46">
        <f>IF(R22=1,الأرصدة!G23,IF(R22=2,الأرصدة!K23,IF(R22=3,الأرصدة!O23,IF(R22=4,الأرصدة!S23,IF(R22=5,الأرصدة!W23,IF(R22=0,الأرصدة!D23,IF(R22&gt;5,"خطأ")))))))</f>
        <v>0</v>
      </c>
      <c r="C25" s="46">
        <f>IF(R22=1,الأرصدة!H23,IF(R22=2,الأرصدة!L23,IF(R22=3,الأرصدة!P23,IF(R22=4,الأرصدة!T23,IF(R22=5,الأرصدة!X23,IF(R22=0,الأرصدة!E23,IF(R22&gt;5,"خطأ")))))))</f>
        <v>0</v>
      </c>
      <c r="D25" s="46">
        <f>IF(R22=1,الأرصدة!F24,IF(R22=2,الأرصدة!J24,IF(R22=3,الأرصدة!N24,IF(R22=4,الأرصدة!R24,IF(R22=5,الأرصدة!V24,IF(R22=0,الأرصدة!C24,IF(R22&gt;5,"خطأ")))))))</f>
        <v>0</v>
      </c>
      <c r="E25" s="46">
        <f>IF(R22=1,الأرصدة!G24,IF(R22=2,الأرصدة!K24,IF(R22=3,الأرصدة!O24,IF(R22=4,الأرصدة!S24,IF(R22=5,الأرصدة!W24,IF(R22=0,الأرصدة!D24,IF(R22&gt;5,"خطأ")))))))</f>
        <v>0</v>
      </c>
      <c r="F25" s="46">
        <f>IF(R22=1,الأرصدة!H24,IF(R22=2,الأرصدة!L24,IF(R22=3,الأرصدة!P24,IF(R22=4,الأرصدة!T24,IF(R22=5,الأرصدة!X24,IF(R22=0,الأرصدة!E24,IF(R22&gt;5,"خطأ")))))))</f>
        <v>0</v>
      </c>
      <c r="G25" s="46">
        <f>IF(R22=1,الأرصدة!F25,IF(R22=2,الأرصدة!J25,IF(R22=3,الأرصدة!N25,IF(R22=4,الأرصدة!R25,IF(R22=5,الأرصدة!V25,IF(R22=0,الأرصدة!C25,IF(R22&gt;5,"خطأ")))))))</f>
        <v>0</v>
      </c>
      <c r="H25" s="47">
        <f>IF(R22=1,الأرصدة!G25,IF(R22=2,الأرصدة!K25,IF(R22=3,الأرصدة!O25,IF(R22=4,الأرصدة!S25,IF(R22=5,الأرصدة!W25,IF(R22=0,الأرصدة!D25,IF(R22&gt;5,"خطأ")))))))</f>
        <v>0</v>
      </c>
      <c r="I25" s="47">
        <f>IF(R22=1,الأرصدة!H25,IF(R22=2,الأرصدة!L25,IF(R22=3,الأرصدة!P25,IF(R22=4,الأرصدة!T25,IF(R22=5,الأرصدة!X25,IF(R22=0,الأرصدة!E25,IF(R22&gt;5,"خطأ")))))))</f>
        <v>0</v>
      </c>
      <c r="J25" s="47">
        <f>IF(R22=1,الأرصدة!F26,IF(R22=2,الأرصدة!J26,IF(R22=3,الأرصدة!N26,IF(R22=4,الأرصدة!R26,IF(R22=5,الأرصدة!V26,IF(R22=0,الأرصدة!C26,IF(R22&gt;5,"خطأ")))))))</f>
        <v>0</v>
      </c>
      <c r="K25" s="47">
        <f>IF(R22=1,الأرصدة!G26,IF(R22=2,الأرصدة!K26,IF(R22=3,الأرصدة!O26,IF(R22=4,الأرصدة!S26,IF(R22=5,الأرصدة!W26,IF(R22=0,الأرصدة!D26,IF(R22&gt;5,"خطأ")))))))</f>
        <v>0</v>
      </c>
      <c r="L25" s="47">
        <f>IF(R22=1,الأرصدة!H26,IF(R22=2,الأرصدة!L26,IF(R22=3,الأرصدة!P26,IF(R22=4,الأرصدة!T26,IF(R22=5,الأرصدة!X26,IF(R22=0,الأرصدة!E26,IF(R22&gt;5,"خطأ")))))))</f>
        <v>0</v>
      </c>
      <c r="R25" s="50">
        <f t="shared" si="0"/>
        <v>1</v>
      </c>
    </row>
    <row r="26" spans="1:18" ht="16.5" thickTop="1" thickBot="1" x14ac:dyDescent="0.3">
      <c r="A26" s="61">
        <f t="shared" ref="A26" si="17">A25+C25-B25</f>
        <v>0</v>
      </c>
      <c r="B26" s="61"/>
      <c r="C26" s="61"/>
      <c r="D26" s="61">
        <f t="shared" ref="D26" si="18">D25+F25-E25</f>
        <v>0</v>
      </c>
      <c r="E26" s="61"/>
      <c r="F26" s="61"/>
      <c r="G26" s="61">
        <f t="shared" ref="G26" si="19">G25+I25-H25</f>
        <v>0</v>
      </c>
      <c r="H26" s="61"/>
      <c r="I26" s="61"/>
      <c r="J26" s="61">
        <f t="shared" ref="J26" si="20">J25+L25-K25</f>
        <v>0</v>
      </c>
      <c r="K26" s="61"/>
      <c r="L26" s="61"/>
      <c r="R26" s="50">
        <f t="shared" si="0"/>
        <v>1</v>
      </c>
    </row>
    <row r="27" spans="1:18" ht="16.5" thickTop="1" thickBot="1" x14ac:dyDescent="0.3">
      <c r="A27" s="62" t="str">
        <f>تعريفات!B27</f>
        <v>مادة25</v>
      </c>
      <c r="B27" s="63"/>
      <c r="C27" s="63"/>
      <c r="D27" s="60" t="str">
        <f>تعريفات!B28</f>
        <v>مادة26</v>
      </c>
      <c r="E27" s="60"/>
      <c r="F27" s="60"/>
      <c r="G27" s="60" t="str">
        <f>تعريفات!B29</f>
        <v>مادة27</v>
      </c>
      <c r="H27" s="60"/>
      <c r="I27" s="60"/>
      <c r="J27" s="60" t="str">
        <f>تعريفات!B30</f>
        <v>مادة28</v>
      </c>
      <c r="K27" s="60"/>
      <c r="L27" s="60"/>
      <c r="R27" s="50">
        <f t="shared" si="0"/>
        <v>1</v>
      </c>
    </row>
    <row r="28" spans="1:18" ht="16.5" thickTop="1" thickBot="1" x14ac:dyDescent="0.3">
      <c r="A28" s="49" t="s">
        <v>140</v>
      </c>
      <c r="B28" s="49" t="s">
        <v>139</v>
      </c>
      <c r="C28" s="49" t="s">
        <v>141</v>
      </c>
      <c r="D28" s="49" t="s">
        <v>140</v>
      </c>
      <c r="E28" s="49" t="s">
        <v>139</v>
      </c>
      <c r="F28" s="49" t="s">
        <v>141</v>
      </c>
      <c r="G28" s="49" t="s">
        <v>140</v>
      </c>
      <c r="H28" s="49" t="s">
        <v>139</v>
      </c>
      <c r="I28" s="49" t="s">
        <v>141</v>
      </c>
      <c r="J28" s="49" t="s">
        <v>140</v>
      </c>
      <c r="K28" s="49" t="s">
        <v>139</v>
      </c>
      <c r="L28" s="49" t="s">
        <v>141</v>
      </c>
      <c r="R28" s="50">
        <f t="shared" si="0"/>
        <v>1</v>
      </c>
    </row>
    <row r="29" spans="1:18" ht="16.5" thickTop="1" thickBot="1" x14ac:dyDescent="0.3">
      <c r="A29" s="46">
        <f>IF(R26=1,الأرصدة!F27,IF(R26=2,الأرصدة!J27,IF(R26=3,الأرصدة!N27,IF(R26=4,الأرصدة!R27,IF(R26=5,الأرصدة!V27,IF(R26=0,الأرصدة!C27,IF(R26&gt;5,"خطأ")))))))</f>
        <v>0</v>
      </c>
      <c r="B29" s="46">
        <f>IF(R26=1,الأرصدة!G27,IF(R26=2,الأرصدة!K27,IF(R26=3,الأرصدة!O27,IF(R26=4,الأرصدة!S27,IF(R26=5,الأرصدة!W27,IF(R26=0,الأرصدة!D27,IF(R26&gt;5,"خطأ")))))))</f>
        <v>0</v>
      </c>
      <c r="C29" s="46">
        <f>IF(R26=1,الأرصدة!H27,IF(R26=2,الأرصدة!L27,IF(R26=3,الأرصدة!P27,IF(R26=4,الأرصدة!T27,IF(R26=5,الأرصدة!X27,IF(R26=0,الأرصدة!E27,IF(R26&gt;5,"خطأ")))))))</f>
        <v>0</v>
      </c>
      <c r="D29" s="46">
        <f>IF(R26=1,الأرصدة!F28,IF(R26=2,الأرصدة!J28,IF(R26=3,الأرصدة!N28,IF(R26=4,الأرصدة!R28,IF(R26=5,الأرصدة!V28,IF(R26=0,الأرصدة!C28,IF(R26&gt;5,"خطأ")))))))</f>
        <v>0</v>
      </c>
      <c r="E29" s="46">
        <f>IF(R26=1,الأرصدة!G28,IF(R26=2,الأرصدة!K28,IF(R26=3,الأرصدة!O28,IF(R26=4,الأرصدة!S28,IF(R26=5,الأرصدة!W28,IF(R26=0,الأرصدة!D28,IF(R26&gt;5,"خطأ")))))))</f>
        <v>0</v>
      </c>
      <c r="F29" s="46">
        <f>IF(R26=1,الأرصدة!H28,IF(R26=2,الأرصدة!L28,IF(R26=3,الأرصدة!P28,IF(R26=4,الأرصدة!T28,IF(R26=5,الأرصدة!X28,IF(R26=0,الأرصدة!E28,IF(R26&gt;5,"خطأ")))))))</f>
        <v>0</v>
      </c>
      <c r="G29" s="46">
        <f>IF(R26=1,الأرصدة!F29,IF(R26=2,الأرصدة!J29,IF(R26=3,الأرصدة!N29,IF(R26=4,الأرصدة!R29,IF(R26=5,الأرصدة!V29,IF(R26=0,الأرصدة!C29,IF(R26&gt;5,"خطأ")))))))</f>
        <v>0</v>
      </c>
      <c r="H29" s="47">
        <f>IF(R26=1,الأرصدة!G29,IF(R26=2,الأرصدة!K29,IF(R26=3,الأرصدة!O29,IF(R26=4,الأرصدة!S29,IF(R26=5,الأرصدة!W29,IF(R26=0,الأرصدة!D29,IF(R26&gt;5,"خطأ")))))))</f>
        <v>0</v>
      </c>
      <c r="I29" s="47">
        <f>IF(R26=1,الأرصدة!H29,IF(R26=2,الأرصدة!L29,IF(R26=3,الأرصدة!P29,IF(R26=4,الأرصدة!T29,IF(R26=5,الأرصدة!X29,IF(R26=0,الأرصدة!E29,IF(R26&gt;5,"خطأ")))))))</f>
        <v>0</v>
      </c>
      <c r="J29" s="47">
        <f>IF(R26=1,الأرصدة!F30,IF(R26=2,الأرصدة!J30,IF(R26=3,الأرصدة!N30,IF(R26=4,الأرصدة!R30,IF(R26=5,الأرصدة!V30,IF(R26=0,الأرصدة!C30,IF(R26&gt;5,"خطأ")))))))</f>
        <v>0</v>
      </c>
      <c r="K29" s="47">
        <f>IF(R26=1,الأرصدة!G30,IF(R26=2,الأرصدة!K30,IF(R26=3,الأرصدة!O30,IF(R26=4,الأرصدة!S30,IF(R26=5,الأرصدة!W30,IF(R26=0,الأرصدة!D30,IF(R26&gt;5,"خطأ")))))))</f>
        <v>0</v>
      </c>
      <c r="L29" s="47">
        <f>IF(R26=1,الأرصدة!H30,IF(R26=2,الأرصدة!L30,IF(R26=3,الأرصدة!P30,IF(R26=4,الأرصدة!T30,IF(R26=5,الأرصدة!X30,IF(R26=0,الأرصدة!E30,IF(R26&gt;5,"خطأ")))))))</f>
        <v>0</v>
      </c>
      <c r="R29" s="50">
        <f t="shared" si="0"/>
        <v>1</v>
      </c>
    </row>
    <row r="30" spans="1:18" ht="16.5" thickTop="1" thickBot="1" x14ac:dyDescent="0.3">
      <c r="A30" s="61">
        <f t="shared" ref="A30" si="21">A29+C29-B29</f>
        <v>0</v>
      </c>
      <c r="B30" s="61"/>
      <c r="C30" s="61"/>
      <c r="D30" s="61">
        <f t="shared" ref="D30" si="22">D29+F29-E29</f>
        <v>0</v>
      </c>
      <c r="E30" s="61"/>
      <c r="F30" s="61"/>
      <c r="G30" s="61">
        <f t="shared" ref="G30" si="23">G29+I29-H29</f>
        <v>0</v>
      </c>
      <c r="H30" s="61"/>
      <c r="I30" s="61"/>
      <c r="J30" s="61">
        <f t="shared" ref="J30" si="24">J29+L29-K29</f>
        <v>0</v>
      </c>
      <c r="K30" s="61"/>
      <c r="L30" s="61"/>
      <c r="R30" s="50">
        <f t="shared" si="0"/>
        <v>1</v>
      </c>
    </row>
    <row r="31" spans="1:18" ht="16.5" thickTop="1" thickBot="1" x14ac:dyDescent="0.3">
      <c r="A31" s="62" t="str">
        <f>تعريفات!B31</f>
        <v>مادة29</v>
      </c>
      <c r="B31" s="63"/>
      <c r="C31" s="63"/>
      <c r="D31" s="60" t="str">
        <f>تعريفات!B32</f>
        <v>مادة30</v>
      </c>
      <c r="E31" s="60"/>
      <c r="F31" s="60"/>
      <c r="G31" s="60" t="str">
        <f>تعريفات!B33</f>
        <v>مادة31</v>
      </c>
      <c r="H31" s="60"/>
      <c r="I31" s="60"/>
      <c r="J31" s="60" t="str">
        <f>تعريفات!B34</f>
        <v>مادة32</v>
      </c>
      <c r="K31" s="60"/>
      <c r="L31" s="60"/>
      <c r="R31" s="50">
        <f t="shared" si="0"/>
        <v>1</v>
      </c>
    </row>
    <row r="32" spans="1:18" ht="16.5" thickTop="1" thickBot="1" x14ac:dyDescent="0.3">
      <c r="A32" s="49" t="s">
        <v>140</v>
      </c>
      <c r="B32" s="49" t="s">
        <v>139</v>
      </c>
      <c r="C32" s="49" t="s">
        <v>141</v>
      </c>
      <c r="D32" s="49" t="s">
        <v>140</v>
      </c>
      <c r="E32" s="49" t="s">
        <v>139</v>
      </c>
      <c r="F32" s="49" t="s">
        <v>141</v>
      </c>
      <c r="G32" s="49" t="s">
        <v>140</v>
      </c>
      <c r="H32" s="49" t="s">
        <v>139</v>
      </c>
      <c r="I32" s="49" t="s">
        <v>141</v>
      </c>
      <c r="J32" s="49" t="s">
        <v>140</v>
      </c>
      <c r="K32" s="49" t="s">
        <v>139</v>
      </c>
      <c r="L32" s="49" t="s">
        <v>141</v>
      </c>
      <c r="R32" s="50">
        <f t="shared" si="0"/>
        <v>1</v>
      </c>
    </row>
    <row r="33" spans="1:18" ht="16.5" thickTop="1" thickBot="1" x14ac:dyDescent="0.3">
      <c r="A33" s="46">
        <f>IF(R30=1,الأرصدة!F31,IF(R30=2,الأرصدة!J31,IF(R30=3,الأرصدة!N31,IF(R30=4,الأرصدة!R31,IF(R30=5,الأرصدة!V31,IF(R30=0,الأرصدة!C31,IF(R30&gt;5,"خطأ")))))))</f>
        <v>0</v>
      </c>
      <c r="B33" s="46">
        <f>IF(R30=1,الأرصدة!G31,IF(R30=2,الأرصدة!K31,IF(R30=3,الأرصدة!O31,IF(R30=4,الأرصدة!S31,IF(R30=5,الأرصدة!W31,IF(R30=0,الأرصدة!D31,IF(R30&gt;5,"خطأ")))))))</f>
        <v>0</v>
      </c>
      <c r="C33" s="46">
        <f>IF(R30=1,الأرصدة!H31,IF(R30=2,الأرصدة!L31,IF(R30=3,الأرصدة!P31,IF(R30=4,الأرصدة!T31,IF(R30=5,الأرصدة!X31,IF(R30=0,الأرصدة!E31,IF(R30&gt;5,"خطأ")))))))</f>
        <v>0</v>
      </c>
      <c r="D33" s="46">
        <f>IF(R30=1,الأرصدة!F32,IF(R30=2,الأرصدة!J32,IF(R30=3,الأرصدة!N32,IF(R30=4,الأرصدة!R32,IF(R30=5,الأرصدة!V32,IF(R30=0,الأرصدة!C32,IF(R30&gt;5,"خطأ")))))))</f>
        <v>0</v>
      </c>
      <c r="E33" s="46">
        <f>IF(R30=1,الأرصدة!G32,IF(R30=2,الأرصدة!K32,IF(R30=3,الأرصدة!O32,IF(R30=4,الأرصدة!S32,IF(R30=5,الأرصدة!W32,IF(R30=0,الأرصدة!D32,IF(R30&gt;5,"خطأ")))))))</f>
        <v>0</v>
      </c>
      <c r="F33" s="46">
        <f>IF(R30=1,الأرصدة!H32,IF(R30=2,الأرصدة!L32,IF(R30=3,الأرصدة!P32,IF(R30=4,الأرصدة!T32,IF(R30=5,الأرصدة!X32,IF(R30=0,الأرصدة!E32,IF(R30&gt;5,"خطأ")))))))</f>
        <v>0</v>
      </c>
      <c r="G33" s="46">
        <f>IF(R30=1,الأرصدة!F33,IF(R30=2,الأرصدة!J33,IF(R30=3,الأرصدة!N33,IF(R30=4,الأرصدة!R33,IF(R30=5,الأرصدة!V33,IF(R30=0,الأرصدة!C33,IF(R30&gt;5,"خطأ")))))))</f>
        <v>0</v>
      </c>
      <c r="H33" s="47">
        <f>IF(R30=1,الأرصدة!G33,IF(R30=2,الأرصدة!K33,IF(R30=3,الأرصدة!O33,IF(R30=4,الأرصدة!S33,IF(R30=5,الأرصدة!W33,IF(R30=0,الأرصدة!D33,IF(R30&gt;5,"خطأ")))))))</f>
        <v>0</v>
      </c>
      <c r="I33" s="47">
        <f>IF(R30=1,الأرصدة!H33,IF(R30=2,الأرصدة!L33,IF(R30=3,الأرصدة!P33,IF(R30=4,الأرصدة!T33,IF(R30=5,الأرصدة!X33,IF(R30=0,الأرصدة!E33,IF(R30&gt;5,"خطأ")))))))</f>
        <v>0</v>
      </c>
      <c r="J33" s="47">
        <f>IF(R30=1,الأرصدة!F34,IF(R30=2,الأرصدة!J34,IF(R30=3,الأرصدة!N34,IF(R30=4,الأرصدة!R34,IF(R30=5,الأرصدة!V34,IF(R30=0,الأرصدة!C34,IF(R30&gt;5,"خطأ")))))))</f>
        <v>0</v>
      </c>
      <c r="K33" s="47">
        <f>IF(R30=1,الأرصدة!G34,IF(R30=2,الأرصدة!K34,IF(R30=3,الأرصدة!O34,IF(R30=4,الأرصدة!S34,IF(R30=5,الأرصدة!W34,IF(R30=0,الأرصدة!D34,IF(R30&gt;5,"خطأ")))))))</f>
        <v>0</v>
      </c>
      <c r="L33" s="47">
        <f>IF(R30=1,الأرصدة!H34,IF(R30=2,الأرصدة!L34,IF(R30=3,الأرصدة!P34,IF(R30=4,الأرصدة!T34,IF(R30=5,الأرصدة!X34,IF(R30=0,الأرصدة!E34,IF(R30&gt;5,"خطأ")))))))</f>
        <v>0</v>
      </c>
      <c r="R33" s="50">
        <f t="shared" si="0"/>
        <v>1</v>
      </c>
    </row>
    <row r="34" spans="1:18" ht="16.5" thickTop="1" thickBot="1" x14ac:dyDescent="0.3">
      <c r="A34" s="61">
        <f t="shared" ref="A34" si="25">A33+C33-B33</f>
        <v>0</v>
      </c>
      <c r="B34" s="61"/>
      <c r="C34" s="61"/>
      <c r="D34" s="61">
        <f t="shared" ref="D34" si="26">D33+F33-E33</f>
        <v>0</v>
      </c>
      <c r="E34" s="61"/>
      <c r="F34" s="61"/>
      <c r="G34" s="61">
        <f t="shared" ref="G34" si="27">G33+I33-H33</f>
        <v>0</v>
      </c>
      <c r="H34" s="61"/>
      <c r="I34" s="61"/>
      <c r="J34" s="61">
        <f t="shared" ref="J34" si="28">J33+L33-K33</f>
        <v>0</v>
      </c>
      <c r="K34" s="61"/>
      <c r="L34" s="61"/>
      <c r="R34" s="50">
        <f t="shared" si="0"/>
        <v>1</v>
      </c>
    </row>
    <row r="35" spans="1:18" ht="16.5" thickTop="1" thickBot="1" x14ac:dyDescent="0.3">
      <c r="A35" s="62" t="str">
        <f>تعريفات!B35</f>
        <v>مادة33</v>
      </c>
      <c r="B35" s="63"/>
      <c r="C35" s="63"/>
      <c r="D35" s="60" t="str">
        <f>تعريفات!B36</f>
        <v>مادة34</v>
      </c>
      <c r="E35" s="60"/>
      <c r="F35" s="60"/>
      <c r="G35" s="60" t="str">
        <f>تعريفات!B37</f>
        <v>مادة35</v>
      </c>
      <c r="H35" s="60"/>
      <c r="I35" s="60"/>
      <c r="J35" s="60" t="str">
        <f>تعريفات!B38</f>
        <v>مادة36</v>
      </c>
      <c r="K35" s="60"/>
      <c r="L35" s="60"/>
      <c r="R35" s="50">
        <f t="shared" si="0"/>
        <v>1</v>
      </c>
    </row>
    <row r="36" spans="1:18" ht="16.5" thickTop="1" thickBot="1" x14ac:dyDescent="0.3">
      <c r="A36" s="49" t="s">
        <v>140</v>
      </c>
      <c r="B36" s="49" t="s">
        <v>139</v>
      </c>
      <c r="C36" s="49" t="s">
        <v>141</v>
      </c>
      <c r="D36" s="49" t="s">
        <v>140</v>
      </c>
      <c r="E36" s="49" t="s">
        <v>139</v>
      </c>
      <c r="F36" s="49" t="s">
        <v>141</v>
      </c>
      <c r="G36" s="49" t="s">
        <v>140</v>
      </c>
      <c r="H36" s="49" t="s">
        <v>139</v>
      </c>
      <c r="I36" s="49" t="s">
        <v>141</v>
      </c>
      <c r="J36" s="49" t="s">
        <v>140</v>
      </c>
      <c r="K36" s="49" t="s">
        <v>139</v>
      </c>
      <c r="L36" s="49" t="s">
        <v>141</v>
      </c>
      <c r="R36" s="50">
        <f t="shared" si="0"/>
        <v>1</v>
      </c>
    </row>
    <row r="37" spans="1:18" ht="16.5" thickTop="1" thickBot="1" x14ac:dyDescent="0.3">
      <c r="A37" s="46">
        <f>IF(R34=1,الأرصدة!F35,IF(R34=2,الأرصدة!J35,IF(R34=3,الأرصدة!N35,IF(R34=4,الأرصدة!R35,IF(R34=5,الأرصدة!V35,IF(R34=0,الأرصدة!C35,IF(R34&gt;5,"خطأ")))))))</f>
        <v>0</v>
      </c>
      <c r="B37" s="46">
        <f>IF(R34=1,الأرصدة!G35,IF(R34=2,الأرصدة!K35,IF(R34=3,الأرصدة!O35,IF(R34=4,الأرصدة!S35,IF(R34=5,الأرصدة!W35,IF(R34=0,الأرصدة!D35,IF(R34&gt;5,"خطأ")))))))</f>
        <v>0</v>
      </c>
      <c r="C37" s="46">
        <f>IF(R34=1,الأرصدة!H35,IF(R34=2,الأرصدة!L35,IF(R34=3,الأرصدة!P35,IF(R34=4,الأرصدة!T35,IF(R34=5,الأرصدة!X35,IF(R34=0,الأرصدة!E35,IF(R34&gt;5,"خطأ")))))))</f>
        <v>0</v>
      </c>
      <c r="D37" s="46">
        <f>IF(R34=1,الأرصدة!F36,IF(R34=2,الأرصدة!J36,IF(R34=3,الأرصدة!N36,IF(R34=4,الأرصدة!R36,IF(R34=5,الأرصدة!V36,IF(R34=0,الأرصدة!C36,IF(R34&gt;5,"خطأ")))))))</f>
        <v>0</v>
      </c>
      <c r="E37" s="46">
        <f>IF(R34=1,الأرصدة!G36,IF(R34=2,الأرصدة!K36,IF(R34=3,الأرصدة!O36,IF(R34=4,الأرصدة!S36,IF(R34=5,الأرصدة!W36,IF(R34=0,الأرصدة!D36,IF(R34&gt;5,"خطأ")))))))</f>
        <v>0</v>
      </c>
      <c r="F37" s="46">
        <f>IF(R34=1,الأرصدة!H36,IF(R34=2,الأرصدة!L36,IF(R34=3,الأرصدة!P36,IF(R34=4,الأرصدة!T36,IF(R34=5,الأرصدة!X36,IF(R34=0,الأرصدة!E36,IF(R34&gt;5,"خطأ")))))))</f>
        <v>0</v>
      </c>
      <c r="G37" s="46">
        <f>IF(R34=1,الأرصدة!F37,IF(R34=2,الأرصدة!J37,IF(R34=3,الأرصدة!N37,IF(R34=4,الأرصدة!R37,IF(R34=5,الأرصدة!V37,IF(R34=0,الأرصدة!C37,IF(R34&gt;5,"خطأ")))))))</f>
        <v>0</v>
      </c>
      <c r="H37" s="47">
        <f>IF(R34=1,الأرصدة!G37,IF(R34=2,الأرصدة!K37,IF(R34=3,الأرصدة!O37,IF(R34=4,الأرصدة!S37,IF(R34=5,الأرصدة!W37,IF(R34=0,الأرصدة!D37,IF(R34&gt;5,"خطأ")))))))</f>
        <v>0</v>
      </c>
      <c r="I37" s="47">
        <f>IF(R34=1,الأرصدة!H37,IF(R34=2,الأرصدة!L37,IF(R34=3,الأرصدة!P37,IF(R34=4,الأرصدة!T37,IF(R34=5,الأرصدة!X37,IF(R34=0,الأرصدة!E37,IF(R34&gt;5,"خطأ")))))))</f>
        <v>0</v>
      </c>
      <c r="J37" s="47">
        <f>IF(R34=1,الأرصدة!F38,IF(R34=2,الأرصدة!J38,IF(R34=3,الأرصدة!N38,IF(R34=4,الأرصدة!R38,IF(R34=5,الأرصدة!V38,IF(R34=0,الأرصدة!C38,IF(R34&gt;5,"خطأ")))))))</f>
        <v>0</v>
      </c>
      <c r="K37" s="47">
        <f>IF(R34=1,الأرصدة!G38,IF(R34=2,الأرصدة!K38,IF(R34=3,الأرصدة!O38,IF(R34=4,الأرصدة!S38,IF(R34=5,الأرصدة!W38,IF(R34=0,الأرصدة!D38,IF(R34&gt;5,"خطأ")))))))</f>
        <v>0</v>
      </c>
      <c r="L37" s="47">
        <f>IF(R34=1,الأرصدة!H38,IF(R34=2,الأرصدة!L38,IF(R34=3,الأرصدة!P38,IF(R34=4,الأرصدة!T38,IF(R34=5,الأرصدة!X38,IF(R34=0,الأرصدة!E38,IF(R34&gt;5,"خطأ")))))))</f>
        <v>0</v>
      </c>
      <c r="R37" s="50">
        <f t="shared" si="0"/>
        <v>1</v>
      </c>
    </row>
    <row r="38" spans="1:18" ht="16.5" thickTop="1" thickBot="1" x14ac:dyDescent="0.3">
      <c r="A38" s="61">
        <f t="shared" ref="A38" si="29">A37+C37-B37</f>
        <v>0</v>
      </c>
      <c r="B38" s="61"/>
      <c r="C38" s="61"/>
      <c r="D38" s="61">
        <f t="shared" ref="D38" si="30">D37+F37-E37</f>
        <v>0</v>
      </c>
      <c r="E38" s="61"/>
      <c r="F38" s="61"/>
      <c r="G38" s="61">
        <f t="shared" ref="G38" si="31">G37+I37-H37</f>
        <v>0</v>
      </c>
      <c r="H38" s="61"/>
      <c r="I38" s="61"/>
      <c r="J38" s="61">
        <f t="shared" ref="J38" si="32">J37+L37-K37</f>
        <v>0</v>
      </c>
      <c r="K38" s="61"/>
      <c r="L38" s="61"/>
      <c r="R38" s="50">
        <f t="shared" si="0"/>
        <v>1</v>
      </c>
    </row>
    <row r="39" spans="1:18" ht="16.5" thickTop="1" thickBot="1" x14ac:dyDescent="0.3">
      <c r="A39" s="62" t="str">
        <f>تعريفات!B39</f>
        <v>مادة37</v>
      </c>
      <c r="B39" s="63"/>
      <c r="C39" s="63"/>
      <c r="D39" s="60" t="str">
        <f>تعريفات!B40</f>
        <v>مادة38</v>
      </c>
      <c r="E39" s="60"/>
      <c r="F39" s="60"/>
      <c r="G39" s="60" t="str">
        <f>تعريفات!B41</f>
        <v>مادة39</v>
      </c>
      <c r="H39" s="60"/>
      <c r="I39" s="60"/>
      <c r="J39" s="60" t="str">
        <f>تعريفات!B42</f>
        <v>مادة40</v>
      </c>
      <c r="K39" s="60"/>
      <c r="L39" s="60"/>
      <c r="R39" s="50">
        <f t="shared" si="0"/>
        <v>1</v>
      </c>
    </row>
    <row r="40" spans="1:18" ht="16.5" thickTop="1" thickBot="1" x14ac:dyDescent="0.3">
      <c r="A40" s="49" t="s">
        <v>140</v>
      </c>
      <c r="B40" s="49" t="s">
        <v>139</v>
      </c>
      <c r="C40" s="49" t="s">
        <v>141</v>
      </c>
      <c r="D40" s="49" t="s">
        <v>140</v>
      </c>
      <c r="E40" s="49" t="s">
        <v>139</v>
      </c>
      <c r="F40" s="49" t="s">
        <v>141</v>
      </c>
      <c r="G40" s="49" t="s">
        <v>140</v>
      </c>
      <c r="H40" s="49" t="s">
        <v>139</v>
      </c>
      <c r="I40" s="49" t="s">
        <v>141</v>
      </c>
      <c r="J40" s="49" t="s">
        <v>140</v>
      </c>
      <c r="K40" s="49" t="s">
        <v>139</v>
      </c>
      <c r="L40" s="49" t="s">
        <v>141</v>
      </c>
      <c r="R40" s="50">
        <f t="shared" si="0"/>
        <v>1</v>
      </c>
    </row>
    <row r="41" spans="1:18" ht="16.5" thickTop="1" thickBot="1" x14ac:dyDescent="0.3">
      <c r="A41" s="46">
        <f>IF(R38=1,الأرصدة!F39,IF(R38=2,الأرصدة!J39,IF(R38=3,الأرصدة!N39,IF(R38=4,الأرصدة!R39,IF(R38=5,الأرصدة!V39,IF(R38=0,الأرصدة!C39,IF(R38&gt;5,"خطأ")))))))</f>
        <v>0</v>
      </c>
      <c r="B41" s="46">
        <f>IF(R38=1,الأرصدة!G39,IF(R38=2,الأرصدة!K39,IF(R38=3,الأرصدة!O39,IF(R38=4,الأرصدة!S39,IF(R38=5,الأرصدة!W39,IF(R38=0,الأرصدة!D39,IF(R38&gt;5,"خطأ")))))))</f>
        <v>0</v>
      </c>
      <c r="C41" s="46">
        <f>IF(R38=1,الأرصدة!H39,IF(R38=2,الأرصدة!L39,IF(R38=3,الأرصدة!P39,IF(R38=4,الأرصدة!T39,IF(R38=5,الأرصدة!X39,IF(R38=0,الأرصدة!E39,IF(R38&gt;5,"خطأ")))))))</f>
        <v>0</v>
      </c>
      <c r="D41" s="46">
        <f>IF(R38=1,الأرصدة!F40,IF(R38=2,الأرصدة!J40,IF(R38=3,الأرصدة!N40,IF(R38=4,الأرصدة!R40,IF(R38=5,الأرصدة!V40,IF(R38=0,الأرصدة!C40,IF(R38&gt;5,"خطأ")))))))</f>
        <v>0</v>
      </c>
      <c r="E41" s="46">
        <f>IF(R38=1,الأرصدة!G40,IF(R38=2,الأرصدة!K40,IF(R38=3,الأرصدة!O40,IF(R38=4,الأرصدة!S40,IF(R38=5,الأرصدة!W40,IF(R38=0,الأرصدة!D40,IF(R38&gt;5,"خطأ")))))))</f>
        <v>0</v>
      </c>
      <c r="F41" s="46">
        <f>IF(R38=1,الأرصدة!H40,IF(R38=2,الأرصدة!L40,IF(R38=3,الأرصدة!P40,IF(R38=4,الأرصدة!T40,IF(R38=5,الأرصدة!X40,IF(R38=0,الأرصدة!E40,IF(R38&gt;5,"خطأ")))))))</f>
        <v>0</v>
      </c>
      <c r="G41" s="46">
        <f>IF(R38=1,الأرصدة!F41,IF(R38=2,الأرصدة!J41,IF(R38=3,الأرصدة!N41,IF(R38=4,الأرصدة!R41,IF(R38=5,الأرصدة!V41,IF(R38=0,الأرصدة!C41,IF(R38&gt;5,"خطأ")))))))</f>
        <v>0</v>
      </c>
      <c r="H41" s="47">
        <f>IF(R38=1,الأرصدة!G41,IF(R38=2,الأرصدة!K41,IF(R38=3,الأرصدة!O41,IF(R38=4,الأرصدة!S41,IF(R38=5,الأرصدة!W41,IF(R38=0,الأرصدة!D41,IF(R38&gt;5,"خطأ")))))))</f>
        <v>0</v>
      </c>
      <c r="I41" s="47">
        <f>IF(R38=1,الأرصدة!H41,IF(R38=2,الأرصدة!L41,IF(R38=3,الأرصدة!P41,IF(R38=4,الأرصدة!T41,IF(R38=5,الأرصدة!X41,IF(R38=0,الأرصدة!E41,IF(R38&gt;5,"خطأ")))))))</f>
        <v>0</v>
      </c>
      <c r="J41" s="47">
        <f>IF(R38=1,الأرصدة!F42,IF(R38=2,الأرصدة!J42,IF(R38=3,الأرصدة!N42,IF(R38=4,الأرصدة!R42,IF(R38=5,الأرصدة!V42,IF(R38=0,الأرصدة!C42,IF(R38&gt;5,"خطأ")))))))</f>
        <v>0</v>
      </c>
      <c r="K41" s="47">
        <f>IF(R38=1,الأرصدة!G42,IF(R38=2,الأرصدة!K42,IF(R38=3,الأرصدة!O42,IF(R38=4,الأرصدة!S42,IF(R38=5,الأرصدة!W42,IF(R38=0,الأرصدة!D42,IF(R38&gt;5,"خطأ")))))))</f>
        <v>0</v>
      </c>
      <c r="L41" s="47">
        <f>IF(R38=1,الأرصدة!H42,IF(R38=2,الأرصدة!L42,IF(R38=3,الأرصدة!P42,IF(R38=4,الأرصدة!T42,IF(R38=5,الأرصدة!X42,IF(R38=0,الأرصدة!E42,IF(R38&gt;5,"خطأ")))))))</f>
        <v>0</v>
      </c>
      <c r="R41" s="50">
        <f t="shared" si="0"/>
        <v>1</v>
      </c>
    </row>
    <row r="42" spans="1:18" ht="16.5" thickTop="1" thickBot="1" x14ac:dyDescent="0.3">
      <c r="A42" s="61">
        <f t="shared" ref="A42" si="33">A41+C41-B41</f>
        <v>0</v>
      </c>
      <c r="B42" s="61"/>
      <c r="C42" s="61"/>
      <c r="D42" s="61">
        <f t="shared" ref="D42" si="34">D41+F41-E41</f>
        <v>0</v>
      </c>
      <c r="E42" s="61"/>
      <c r="F42" s="61"/>
      <c r="G42" s="61">
        <f t="shared" ref="G42" si="35">G41+I41-H41</f>
        <v>0</v>
      </c>
      <c r="H42" s="61"/>
      <c r="I42" s="61"/>
      <c r="J42" s="61">
        <f t="shared" ref="J42" si="36">J41+L41-K41</f>
        <v>0</v>
      </c>
      <c r="K42" s="61"/>
      <c r="L42" s="61"/>
      <c r="R42" s="50">
        <f t="shared" si="0"/>
        <v>1</v>
      </c>
    </row>
    <row r="43" spans="1:18" ht="16.5" thickTop="1" thickBot="1" x14ac:dyDescent="0.3">
      <c r="A43" s="62" t="str">
        <f>تعريفات!B43</f>
        <v>مادة41</v>
      </c>
      <c r="B43" s="63"/>
      <c r="C43" s="63"/>
      <c r="D43" s="60" t="str">
        <f>تعريفات!B44</f>
        <v>مادة42</v>
      </c>
      <c r="E43" s="60"/>
      <c r="F43" s="60"/>
      <c r="G43" s="60" t="str">
        <f>تعريفات!B45</f>
        <v>مادة43</v>
      </c>
      <c r="H43" s="60"/>
      <c r="I43" s="60"/>
      <c r="J43" s="60" t="str">
        <f>تعريفات!B46</f>
        <v>مادة44</v>
      </c>
      <c r="K43" s="60"/>
      <c r="L43" s="60"/>
      <c r="R43" s="50">
        <f t="shared" si="0"/>
        <v>1</v>
      </c>
    </row>
    <row r="44" spans="1:18" ht="16.5" thickTop="1" thickBot="1" x14ac:dyDescent="0.3">
      <c r="A44" s="49" t="s">
        <v>140</v>
      </c>
      <c r="B44" s="49" t="s">
        <v>139</v>
      </c>
      <c r="C44" s="49" t="s">
        <v>141</v>
      </c>
      <c r="D44" s="49" t="s">
        <v>140</v>
      </c>
      <c r="E44" s="49" t="s">
        <v>139</v>
      </c>
      <c r="F44" s="49" t="s">
        <v>141</v>
      </c>
      <c r="G44" s="49" t="s">
        <v>140</v>
      </c>
      <c r="H44" s="49" t="s">
        <v>139</v>
      </c>
      <c r="I44" s="49" t="s">
        <v>141</v>
      </c>
      <c r="J44" s="49" t="s">
        <v>140</v>
      </c>
      <c r="K44" s="49" t="s">
        <v>139</v>
      </c>
      <c r="L44" s="49" t="s">
        <v>141</v>
      </c>
      <c r="R44" s="50">
        <f t="shared" si="0"/>
        <v>1</v>
      </c>
    </row>
    <row r="45" spans="1:18" ht="16.5" thickTop="1" thickBot="1" x14ac:dyDescent="0.3">
      <c r="A45" s="46">
        <f>IF(R42=1,الأرصدة!F43,IF(R42=2,الأرصدة!J43,IF(R42=3,الأرصدة!N43,IF(R42=4,الأرصدة!R43,IF(R42=5,الأرصدة!V43,IF(R42=0,الأرصدة!C43,IF(R42&gt;5,"خطأ")))))))</f>
        <v>0</v>
      </c>
      <c r="B45" s="46">
        <f>IF(R42=1,الأرصدة!G43,IF(R42=2,الأرصدة!K43,IF(R42=3,الأرصدة!O43,IF(R42=4,الأرصدة!S43,IF(R42=5,الأرصدة!W43,IF(R42=0,الأرصدة!D43,IF(R42&gt;5,"خطأ")))))))</f>
        <v>0</v>
      </c>
      <c r="C45" s="46">
        <f>IF(R42=1,الأرصدة!H43,IF(R42=2,الأرصدة!L43,IF(R42=3,الأرصدة!P43,IF(R42=4,الأرصدة!T43,IF(R42=5,الأرصدة!X43,IF(R42=0,الأرصدة!E43,IF(R42&gt;5,"خطأ")))))))</f>
        <v>0</v>
      </c>
      <c r="D45" s="46">
        <f>IF(R42=1,الأرصدة!F44,IF(R42=2,الأرصدة!J44,IF(R42=3,الأرصدة!N44,IF(R42=4,الأرصدة!R44,IF(R42=5,الأرصدة!V44,IF(R42=0,الأرصدة!C44,IF(R42&gt;5,"خطأ")))))))</f>
        <v>0</v>
      </c>
      <c r="E45" s="46">
        <f>IF(R42=1,الأرصدة!G44,IF(R42=2,الأرصدة!K44,IF(R42=3,الأرصدة!O44,IF(R42=4,الأرصدة!S44,IF(R42=5,الأرصدة!W44,IF(R42=0,الأرصدة!D44,IF(R42&gt;5,"خطأ")))))))</f>
        <v>0</v>
      </c>
      <c r="F45" s="46">
        <f>IF(R42=1,الأرصدة!H44,IF(R42=2,الأرصدة!L44,IF(R42=3,الأرصدة!P44,IF(R42=4,الأرصدة!T44,IF(R42=5,الأرصدة!X44,IF(R42=0,الأرصدة!E44,IF(R42&gt;5,"خطأ")))))))</f>
        <v>0</v>
      </c>
      <c r="G45" s="46">
        <f>IF(R42=1,الأرصدة!F45,IF(R42=2,الأرصدة!J45,IF(R42=3,الأرصدة!N45,IF(R42=4,الأرصدة!R45,IF(R42=5,الأرصدة!V45,IF(R42=0,الأرصدة!C45,IF(R42&gt;5,"خطأ")))))))</f>
        <v>0</v>
      </c>
      <c r="H45" s="47">
        <f>IF(R42=1,الأرصدة!G45,IF(R42=2,الأرصدة!K45,IF(R42=3,الأرصدة!O45,IF(R42=4,الأرصدة!S45,IF(R42=5,الأرصدة!W45,IF(R42=0,الأرصدة!D45,IF(R42&gt;5,"خطأ")))))))</f>
        <v>0</v>
      </c>
      <c r="I45" s="47">
        <f>IF(R42=1,الأرصدة!H45,IF(R42=2,الأرصدة!L45,IF(R42=3,الأرصدة!P45,IF(R42=4,الأرصدة!T45,IF(R42=5,الأرصدة!X45,IF(R42=0,الأرصدة!E45,IF(R42&gt;5,"خطأ")))))))</f>
        <v>0</v>
      </c>
      <c r="J45" s="47">
        <f>IF(R42=1,الأرصدة!F46,IF(R42=2,الأرصدة!J46,IF(R42=3,الأرصدة!N46,IF(R42=4,الأرصدة!R46,IF(R42=5,الأرصدة!V46,IF(R42=0,الأرصدة!C46,IF(R42&gt;5,"خطأ")))))))</f>
        <v>0</v>
      </c>
      <c r="K45" s="47">
        <f>IF(R42=1,الأرصدة!G46,IF(R42=2,الأرصدة!K46,IF(R42=3,الأرصدة!O46,IF(R42=4,الأرصدة!S46,IF(R42=5,الأرصدة!W46,IF(R42=0,الأرصدة!D46,IF(R42&gt;5,"خطأ")))))))</f>
        <v>0</v>
      </c>
      <c r="L45" s="47">
        <f>IF(R42=1,الأرصدة!H46,IF(R42=2,الأرصدة!L46,IF(R42=3,الأرصدة!P46,IF(R42=4,الأرصدة!T46,IF(R42=5,الأرصدة!X46,IF(R42=0,الأرصدة!E46,IF(R42&gt;5,"خطأ")))))))</f>
        <v>0</v>
      </c>
      <c r="R45" s="50">
        <f t="shared" si="0"/>
        <v>1</v>
      </c>
    </row>
    <row r="46" spans="1:18" ht="16.5" thickTop="1" thickBot="1" x14ac:dyDescent="0.3">
      <c r="A46" s="61">
        <f t="shared" ref="A46" si="37">A45+C45-B45</f>
        <v>0</v>
      </c>
      <c r="B46" s="61"/>
      <c r="C46" s="61"/>
      <c r="D46" s="61">
        <f t="shared" ref="D46" si="38">D45+F45-E45</f>
        <v>0</v>
      </c>
      <c r="E46" s="61"/>
      <c r="F46" s="61"/>
      <c r="G46" s="61">
        <f t="shared" ref="G46" si="39">G45+I45-H45</f>
        <v>0</v>
      </c>
      <c r="H46" s="61"/>
      <c r="I46" s="61"/>
      <c r="J46" s="61">
        <f t="shared" ref="J46" si="40">J45+L45-K45</f>
        <v>0</v>
      </c>
      <c r="K46" s="61"/>
      <c r="L46" s="61"/>
      <c r="R46" s="50">
        <f t="shared" si="0"/>
        <v>1</v>
      </c>
    </row>
    <row r="47" spans="1:18" ht="16.5" thickTop="1" thickBot="1" x14ac:dyDescent="0.3">
      <c r="A47" s="62" t="str">
        <f>تعريفات!B47</f>
        <v>مادة45</v>
      </c>
      <c r="B47" s="63"/>
      <c r="C47" s="63"/>
      <c r="D47" s="60" t="str">
        <f>تعريفات!B48</f>
        <v>مادة46</v>
      </c>
      <c r="E47" s="60"/>
      <c r="F47" s="60"/>
      <c r="G47" s="60" t="str">
        <f>تعريفات!B49</f>
        <v>مادة47</v>
      </c>
      <c r="H47" s="60"/>
      <c r="I47" s="60"/>
      <c r="J47" s="60" t="str">
        <f>تعريفات!B50</f>
        <v>مادة48</v>
      </c>
      <c r="K47" s="60"/>
      <c r="L47" s="60"/>
      <c r="R47" s="50">
        <f t="shared" si="0"/>
        <v>1</v>
      </c>
    </row>
    <row r="48" spans="1:18" ht="16.5" thickTop="1" thickBot="1" x14ac:dyDescent="0.3">
      <c r="A48" s="49" t="s">
        <v>140</v>
      </c>
      <c r="B48" s="49" t="s">
        <v>139</v>
      </c>
      <c r="C48" s="49" t="s">
        <v>141</v>
      </c>
      <c r="D48" s="49" t="s">
        <v>140</v>
      </c>
      <c r="E48" s="49" t="s">
        <v>139</v>
      </c>
      <c r="F48" s="49" t="s">
        <v>141</v>
      </c>
      <c r="G48" s="49" t="s">
        <v>140</v>
      </c>
      <c r="H48" s="49" t="s">
        <v>139</v>
      </c>
      <c r="I48" s="49" t="s">
        <v>141</v>
      </c>
      <c r="J48" s="49" t="s">
        <v>140</v>
      </c>
      <c r="K48" s="49" t="s">
        <v>139</v>
      </c>
      <c r="L48" s="49" t="s">
        <v>141</v>
      </c>
      <c r="R48" s="50">
        <f t="shared" si="0"/>
        <v>1</v>
      </c>
    </row>
    <row r="49" spans="1:18" ht="16.5" thickTop="1" thickBot="1" x14ac:dyDescent="0.3">
      <c r="A49" s="46">
        <f>IF(R46=1,الأرصدة!F47,IF(R46=2,الأرصدة!J47,IF(R46=3,الأرصدة!N47,IF(R46=4,الأرصدة!R47,IF(R46=5,الأرصدة!V47,IF(R46=0,الأرصدة!C47,IF(R46&gt;5,"خطأ")))))))</f>
        <v>0</v>
      </c>
      <c r="B49" s="46">
        <f>IF(R46=1,الأرصدة!G47,IF(R46=2,الأرصدة!K47,IF(R46=3,الأرصدة!O47,IF(R46=4,الأرصدة!S47,IF(R46=5,الأرصدة!W47,IF(R46=0,الأرصدة!D47,IF(R46&gt;5,"خطأ")))))))</f>
        <v>0</v>
      </c>
      <c r="C49" s="46">
        <f>IF(R46=1,الأرصدة!H47,IF(R46=2,الأرصدة!L47,IF(R46=3,الأرصدة!P47,IF(R46=4,الأرصدة!T47,IF(R46=5,الأرصدة!X47,IF(R46=0,الأرصدة!E47,IF(R46&gt;5,"خطأ")))))))</f>
        <v>0</v>
      </c>
      <c r="D49" s="46">
        <f>IF(R46=1,الأرصدة!F48,IF(R46=2,الأرصدة!J48,IF(R46=3,الأرصدة!N48,IF(R46=4,الأرصدة!R48,IF(R46=5,الأرصدة!V48,IF(R46=0,الأرصدة!C48,IF(R46&gt;5,"خطأ")))))))</f>
        <v>0</v>
      </c>
      <c r="E49" s="46">
        <f>IF(R46=1,الأرصدة!G48,IF(R46=2,الأرصدة!K48,IF(R46=3,الأرصدة!O48,IF(R46=4,الأرصدة!S48,IF(R46=5,الأرصدة!W48,IF(R46=0,الأرصدة!D48,IF(R46&gt;5,"خطأ")))))))</f>
        <v>0</v>
      </c>
      <c r="F49" s="46">
        <f>IF(R46=1,الأرصدة!H48,IF(R46=2,الأرصدة!L48,IF(R46=3,الأرصدة!P48,IF(R46=4,الأرصدة!T48,IF(R46=5,الأرصدة!X48,IF(R46=0,الأرصدة!E48,IF(R46&gt;5,"خطأ")))))))</f>
        <v>0</v>
      </c>
      <c r="G49" s="46">
        <f>IF(R46=1,الأرصدة!F49,IF(R46=2,الأرصدة!J49,IF(R46=3,الأرصدة!N49,IF(R46=4,الأرصدة!R49,IF(R46=5,الأرصدة!V49,IF(R46=0,الأرصدة!C49,IF(R46&gt;5,"خطأ")))))))</f>
        <v>0</v>
      </c>
      <c r="H49" s="47">
        <f>IF(R46=1,الأرصدة!G49,IF(R46=2,الأرصدة!K49,IF(R46=3,الأرصدة!O49,IF(R46=4,الأرصدة!S49,IF(R46=5,الأرصدة!W49,IF(R46=0,الأرصدة!D49,IF(R46&gt;5,"خطأ")))))))</f>
        <v>0</v>
      </c>
      <c r="I49" s="47">
        <f>IF(R46=1,الأرصدة!H49,IF(R46=2,الأرصدة!L49,IF(R46=3,الأرصدة!P49,IF(R46=4,الأرصدة!T49,IF(R46=5,الأرصدة!X49,IF(R46=0,الأرصدة!E49,IF(R46&gt;5,"خطأ")))))))</f>
        <v>0</v>
      </c>
      <c r="J49" s="47">
        <f>IF(R46=1,الأرصدة!F50,IF(R46=2,الأرصدة!J50,IF(R46=3,الأرصدة!N50,IF(R46=4,الأرصدة!R50,IF(R46=5,الأرصدة!V50,IF(R46=0,الأرصدة!C50,IF(R46&gt;5,"خطأ")))))))</f>
        <v>0</v>
      </c>
      <c r="K49" s="47">
        <f>IF(R46=1,الأرصدة!G50,IF(R46=2,الأرصدة!K50,IF(R46=3,الأرصدة!O50,IF(R46=4,الأرصدة!S50,IF(R46=5,الأرصدة!W50,IF(R46=0,الأرصدة!D50,IF(R46&gt;5,"خطأ")))))))</f>
        <v>0</v>
      </c>
      <c r="L49" s="47">
        <f>IF(R46=1,الأرصدة!H50,IF(R46=2,الأرصدة!L50,IF(R46=3,الأرصدة!P50,IF(R46=4,الأرصدة!T50,IF(R46=5,الأرصدة!X50,IF(R46=0,الأرصدة!E50,IF(R46&gt;5,"خطأ")))))))</f>
        <v>0</v>
      </c>
      <c r="R49" s="50">
        <f t="shared" si="0"/>
        <v>1</v>
      </c>
    </row>
    <row r="50" spans="1:18" ht="16.5" thickTop="1" thickBot="1" x14ac:dyDescent="0.3">
      <c r="A50" s="61">
        <f t="shared" ref="A50" si="41">A49+C49-B49</f>
        <v>0</v>
      </c>
      <c r="B50" s="61"/>
      <c r="C50" s="61"/>
      <c r="D50" s="61">
        <f t="shared" ref="D50" si="42">D49+F49-E49</f>
        <v>0</v>
      </c>
      <c r="E50" s="61"/>
      <c r="F50" s="61"/>
      <c r="G50" s="61">
        <f t="shared" ref="G50" si="43">G49+I49-H49</f>
        <v>0</v>
      </c>
      <c r="H50" s="61"/>
      <c r="I50" s="61"/>
      <c r="J50" s="61">
        <f t="shared" ref="J50" si="44">J49+L49-K49</f>
        <v>0</v>
      </c>
      <c r="K50" s="61"/>
      <c r="L50" s="61"/>
      <c r="R50" s="50">
        <f t="shared" si="0"/>
        <v>1</v>
      </c>
    </row>
    <row r="51" spans="1:18" ht="16.5" thickTop="1" thickBot="1" x14ac:dyDescent="0.3">
      <c r="A51" s="62" t="str">
        <f>تعريفات!B51</f>
        <v>مادة49</v>
      </c>
      <c r="B51" s="63"/>
      <c r="C51" s="63"/>
      <c r="D51" s="60" t="str">
        <f>تعريفات!B52</f>
        <v>مادة50</v>
      </c>
      <c r="E51" s="60"/>
      <c r="F51" s="60"/>
      <c r="G51" s="60" t="str">
        <f>تعريفات!B53</f>
        <v>مادة51</v>
      </c>
      <c r="H51" s="60"/>
      <c r="I51" s="60"/>
      <c r="J51" s="60" t="str">
        <f>تعريفات!B54</f>
        <v>مادة52</v>
      </c>
      <c r="K51" s="60"/>
      <c r="L51" s="60"/>
      <c r="R51" s="50">
        <f t="shared" si="0"/>
        <v>1</v>
      </c>
    </row>
    <row r="52" spans="1:18" ht="16.5" thickTop="1" thickBot="1" x14ac:dyDescent="0.3">
      <c r="A52" s="49" t="s">
        <v>140</v>
      </c>
      <c r="B52" s="49" t="s">
        <v>139</v>
      </c>
      <c r="C52" s="49" t="s">
        <v>141</v>
      </c>
      <c r="D52" s="49" t="s">
        <v>140</v>
      </c>
      <c r="E52" s="49" t="s">
        <v>139</v>
      </c>
      <c r="F52" s="49" t="s">
        <v>141</v>
      </c>
      <c r="G52" s="49" t="s">
        <v>140</v>
      </c>
      <c r="H52" s="49" t="s">
        <v>139</v>
      </c>
      <c r="I52" s="49" t="s">
        <v>141</v>
      </c>
      <c r="J52" s="49" t="s">
        <v>140</v>
      </c>
      <c r="K52" s="49" t="s">
        <v>139</v>
      </c>
      <c r="L52" s="49" t="s">
        <v>141</v>
      </c>
      <c r="R52" s="50">
        <f t="shared" si="0"/>
        <v>1</v>
      </c>
    </row>
    <row r="53" spans="1:18" ht="16.5" thickTop="1" thickBot="1" x14ac:dyDescent="0.3">
      <c r="A53" s="46">
        <f>IF(R50=1,الأرصدة!F51,IF(R50=2,الأرصدة!J51,IF(R50=3,الأرصدة!N51,IF(R50=4,الأرصدة!R51,IF(R50=5,الأرصدة!V51,IF(R50=0,الأرصدة!C51,IF(R50&gt;5,"خطأ")))))))</f>
        <v>0</v>
      </c>
      <c r="B53" s="46">
        <f>IF(R50=1,الأرصدة!G51,IF(R50=2,الأرصدة!K51,IF(R50=3,الأرصدة!O51,IF(R50=4,الأرصدة!S51,IF(R50=5,الأرصدة!W51,IF(R50=0,الأرصدة!D51,IF(R50&gt;5,"خطأ")))))))</f>
        <v>0</v>
      </c>
      <c r="C53" s="46">
        <f>IF(R50=1,الأرصدة!H51,IF(R50=2,الأرصدة!L51,IF(R50=3,الأرصدة!P51,IF(R50=4,الأرصدة!T51,IF(R50=5,الأرصدة!X51,IF(R50=0,الأرصدة!E51,IF(R50&gt;5,"خطأ")))))))</f>
        <v>0</v>
      </c>
      <c r="D53" s="46">
        <f>IF(R50=1,الأرصدة!F52,IF(R50=2,الأرصدة!J52,IF(R50=3,الأرصدة!N52,IF(R50=4,الأرصدة!R52,IF(R50=5,الأرصدة!V52,IF(R50=0,الأرصدة!C52,IF(R50&gt;5,"خطأ")))))))</f>
        <v>0</v>
      </c>
      <c r="E53" s="46">
        <f>IF(R50=1,الأرصدة!G52,IF(R50=2,الأرصدة!K52,IF(R50=3,الأرصدة!O52,IF(R50=4,الأرصدة!S52,IF(R50=5,الأرصدة!W52,IF(R50=0,الأرصدة!D52,IF(R50&gt;5,"خطأ")))))))</f>
        <v>0</v>
      </c>
      <c r="F53" s="46">
        <f>IF(R50=1,الأرصدة!H52,IF(R50=2,الأرصدة!L52,IF(R50=3,الأرصدة!P52,IF(R50=4,الأرصدة!T52,IF(R50=5,الأرصدة!X52,IF(R50=0,الأرصدة!E52,IF(R50&gt;5,"خطأ")))))))</f>
        <v>0</v>
      </c>
      <c r="G53" s="46">
        <f>IF(R50=1,الأرصدة!F53,IF(R50=2,الأرصدة!J53,IF(R50=3,الأرصدة!N53,IF(R50=4,الأرصدة!R53,IF(R50=5,الأرصدة!V53,IF(R50=0,الأرصدة!C53,IF(R50&gt;5,"خطأ")))))))</f>
        <v>0</v>
      </c>
      <c r="H53" s="47">
        <f>IF(R50=1,الأرصدة!G53,IF(R50=2,الأرصدة!K53,IF(R50=3,الأرصدة!O53,IF(R50=4,الأرصدة!S53,IF(R50=5,الأرصدة!W53,IF(R50=0,الأرصدة!D53,IF(R50&gt;5,"خطأ")))))))</f>
        <v>0</v>
      </c>
      <c r="I53" s="47">
        <f>IF(R50=1,الأرصدة!H53,IF(R50=2,الأرصدة!L53,IF(R50=3,الأرصدة!P53,IF(R50=4,الأرصدة!T53,IF(R50=5,الأرصدة!X53,IF(R50=0,الأرصدة!E53,IF(R50&gt;5,"خطأ")))))))</f>
        <v>0</v>
      </c>
      <c r="J53" s="47">
        <f>IF(R50=1,الأرصدة!F54,IF(R50=2,الأرصدة!J54,IF(R50=3,الأرصدة!N54,IF(R50=4,الأرصدة!R54,IF(R50=5,الأرصدة!V54,IF(R50=0,الأرصدة!C54,IF(R50&gt;5,"خطأ")))))))</f>
        <v>0</v>
      </c>
      <c r="K53" s="47">
        <f>IF(R50=1,الأرصدة!G54,IF(R50=2,الأرصدة!K54,IF(R50=3,الأرصدة!O54,IF(R50=4,الأرصدة!S54,IF(R50=5,الأرصدة!W54,IF(R50=0,الأرصدة!D54,IF(R50&gt;5,"خطأ")))))))</f>
        <v>0</v>
      </c>
      <c r="L53" s="47">
        <f>IF(R50=1,الأرصدة!H54,IF(R50=2,الأرصدة!L54,IF(R50=3,الأرصدة!P54,IF(R50=4,الأرصدة!T54,IF(R50=5,الأرصدة!X54,IF(R50=0,الأرصدة!E54,IF(R50&gt;5,"خطأ")))))))</f>
        <v>0</v>
      </c>
      <c r="R53" s="50">
        <f t="shared" si="0"/>
        <v>1</v>
      </c>
    </row>
    <row r="54" spans="1:18" ht="16.5" thickTop="1" thickBot="1" x14ac:dyDescent="0.3">
      <c r="A54" s="61">
        <f t="shared" ref="A54" si="45">A53+C53-B53</f>
        <v>0</v>
      </c>
      <c r="B54" s="61"/>
      <c r="C54" s="61"/>
      <c r="D54" s="61">
        <f t="shared" ref="D54" si="46">D53+F53-E53</f>
        <v>0</v>
      </c>
      <c r="E54" s="61"/>
      <c r="F54" s="61"/>
      <c r="G54" s="61">
        <f t="shared" ref="G54" si="47">G53+I53-H53</f>
        <v>0</v>
      </c>
      <c r="H54" s="61"/>
      <c r="I54" s="61"/>
      <c r="J54" s="61">
        <f t="shared" ref="J54" si="48">J53+L53-K53</f>
        <v>0</v>
      </c>
      <c r="K54" s="61"/>
      <c r="L54" s="61"/>
      <c r="R54" s="50">
        <f t="shared" si="0"/>
        <v>1</v>
      </c>
    </row>
    <row r="55" spans="1:18" ht="16.5" thickTop="1" thickBot="1" x14ac:dyDescent="0.3">
      <c r="A55" s="62" t="str">
        <f>تعريفات!B55</f>
        <v>مادة53</v>
      </c>
      <c r="B55" s="63"/>
      <c r="C55" s="63"/>
      <c r="D55" s="60" t="str">
        <f>تعريفات!B56</f>
        <v>مادة54</v>
      </c>
      <c r="E55" s="60"/>
      <c r="F55" s="60"/>
      <c r="G55" s="60" t="str">
        <f>تعريفات!B57</f>
        <v>مادة55</v>
      </c>
      <c r="H55" s="60"/>
      <c r="I55" s="60"/>
      <c r="J55" s="60" t="str">
        <f>تعريفات!B58</f>
        <v>مادة56</v>
      </c>
      <c r="K55" s="60"/>
      <c r="L55" s="60"/>
      <c r="R55" s="50">
        <f t="shared" si="0"/>
        <v>1</v>
      </c>
    </row>
    <row r="56" spans="1:18" ht="16.5" thickTop="1" thickBot="1" x14ac:dyDescent="0.3">
      <c r="A56" s="49" t="s">
        <v>140</v>
      </c>
      <c r="B56" s="49" t="s">
        <v>139</v>
      </c>
      <c r="C56" s="49" t="s">
        <v>141</v>
      </c>
      <c r="D56" s="49" t="s">
        <v>140</v>
      </c>
      <c r="E56" s="49" t="s">
        <v>139</v>
      </c>
      <c r="F56" s="49" t="s">
        <v>141</v>
      </c>
      <c r="G56" s="49" t="s">
        <v>140</v>
      </c>
      <c r="H56" s="49" t="s">
        <v>139</v>
      </c>
      <c r="I56" s="49" t="s">
        <v>141</v>
      </c>
      <c r="J56" s="49" t="s">
        <v>140</v>
      </c>
      <c r="K56" s="49" t="s">
        <v>139</v>
      </c>
      <c r="L56" s="49" t="s">
        <v>141</v>
      </c>
      <c r="R56" s="50">
        <f t="shared" si="0"/>
        <v>1</v>
      </c>
    </row>
    <row r="57" spans="1:18" ht="16.5" thickTop="1" thickBot="1" x14ac:dyDescent="0.3">
      <c r="A57" s="46">
        <f>IF(R54=1,الأرصدة!F55,IF(R54=2,الأرصدة!J55,IF(R54=3,الأرصدة!N55,IF(R54=4,الأرصدة!R55,IF(R54=5,الأرصدة!V55,IF(R54=0,الأرصدة!C55,IF(R54&gt;5,"خطأ")))))))</f>
        <v>0</v>
      </c>
      <c r="B57" s="46">
        <f>IF(R54=1,الأرصدة!G55,IF(R54=2,الأرصدة!K55,IF(R54=3,الأرصدة!O55,IF(R54=4,الأرصدة!S55,IF(R54=5,الأرصدة!W55,IF(R54=0,الأرصدة!D55,IF(R54&gt;5,"خطأ")))))))</f>
        <v>0</v>
      </c>
      <c r="C57" s="46">
        <f>IF(R54=1,الأرصدة!H55,IF(R54=2,الأرصدة!L55,IF(R54=3,الأرصدة!P55,IF(R54=4,الأرصدة!T55,IF(R54=5,الأرصدة!X55,IF(R54=0,الأرصدة!E55,IF(R54&gt;5,"خطأ")))))))</f>
        <v>0</v>
      </c>
      <c r="D57" s="46">
        <f>IF(R54=1,الأرصدة!F56,IF(R54=2,الأرصدة!J56,IF(R54=3,الأرصدة!N56,IF(R54=4,الأرصدة!R56,IF(R54=5,الأرصدة!V56,IF(R54=0,الأرصدة!C56,IF(R54&gt;5,"خطأ")))))))</f>
        <v>0</v>
      </c>
      <c r="E57" s="46">
        <f>IF(R54=1,الأرصدة!G56,IF(R54=2,الأرصدة!K56,IF(R54=3,الأرصدة!O56,IF(R54=4,الأرصدة!S56,IF(R54=5,الأرصدة!W56,IF(R54=0,الأرصدة!D56,IF(R54&gt;5,"خطأ")))))))</f>
        <v>0</v>
      </c>
      <c r="F57" s="46">
        <f>IF(R54=1,الأرصدة!H56,IF(R54=2,الأرصدة!L56,IF(R54=3,الأرصدة!P56,IF(R54=4,الأرصدة!T56,IF(R54=5,الأرصدة!X56,IF(R54=0,الأرصدة!E56,IF(R54&gt;5,"خطأ")))))))</f>
        <v>0</v>
      </c>
      <c r="G57" s="46">
        <f>IF(R54=1,الأرصدة!F57,IF(R54=2,الأرصدة!J57,IF(R54=3,الأرصدة!N57,IF(R54=4,الأرصدة!R57,IF(R54=5,الأرصدة!V57,IF(R54=0,الأرصدة!C57,IF(R54&gt;5,"خطأ")))))))</f>
        <v>0</v>
      </c>
      <c r="H57" s="47">
        <f>IF(R54=1,الأرصدة!G57,IF(R54=2,الأرصدة!K57,IF(R54=3,الأرصدة!O57,IF(R54=4,الأرصدة!S57,IF(R54=5,الأرصدة!W57,IF(R54=0,الأرصدة!D57,IF(R54&gt;5,"خطأ")))))))</f>
        <v>0</v>
      </c>
      <c r="I57" s="47">
        <f>IF(R54=1,الأرصدة!H57,IF(R54=2,الأرصدة!L57,IF(R54=3,الأرصدة!P57,IF(R54=4,الأرصدة!T57,IF(R54=5,الأرصدة!X57,IF(R54=0,الأرصدة!E57,IF(R54&gt;5,"خطأ")))))))</f>
        <v>0</v>
      </c>
      <c r="J57" s="47">
        <f>IF(R54=1,الأرصدة!F58,IF(R54=2,الأرصدة!J58,IF(R54=3,الأرصدة!N58,IF(R54=4,الأرصدة!R58,IF(R54=5,الأرصدة!V58,IF(R54=0,الأرصدة!C58,IF(R54&gt;5,"خطأ")))))))</f>
        <v>0</v>
      </c>
      <c r="K57" s="47">
        <f>IF(R54=1,الأرصدة!G58,IF(R54=2,الأرصدة!K58,IF(R54=3,الأرصدة!O58,IF(R54=4,الأرصدة!S58,IF(R54=5,الأرصدة!W58,IF(R54=0,الأرصدة!D58,IF(R54&gt;5,"خطأ")))))))</f>
        <v>0</v>
      </c>
      <c r="L57" s="47">
        <f>IF(R54=1,الأرصدة!H58,IF(R54=2,الأرصدة!L58,IF(R54=3,الأرصدة!P58,IF(R54=4,الأرصدة!T58,IF(R54=5,الأرصدة!X58,IF(R54=0,الأرصدة!E58,IF(R54&gt;5,"خطأ")))))))</f>
        <v>0</v>
      </c>
      <c r="R57" s="50">
        <f t="shared" si="0"/>
        <v>1</v>
      </c>
    </row>
    <row r="58" spans="1:18" ht="16.5" thickTop="1" thickBot="1" x14ac:dyDescent="0.3">
      <c r="A58" s="61">
        <f t="shared" ref="A58" si="49">A57+C57-B57</f>
        <v>0</v>
      </c>
      <c r="B58" s="61"/>
      <c r="C58" s="61"/>
      <c r="D58" s="61">
        <f t="shared" ref="D58" si="50">D57+F57-E57</f>
        <v>0</v>
      </c>
      <c r="E58" s="61"/>
      <c r="F58" s="61"/>
      <c r="G58" s="61">
        <f t="shared" ref="G58" si="51">G57+I57-H57</f>
        <v>0</v>
      </c>
      <c r="H58" s="61"/>
      <c r="I58" s="61"/>
      <c r="J58" s="61">
        <f t="shared" ref="J58" si="52">J57+L57-K57</f>
        <v>0</v>
      </c>
      <c r="K58" s="61"/>
      <c r="L58" s="61"/>
      <c r="R58" s="50">
        <f t="shared" si="0"/>
        <v>1</v>
      </c>
    </row>
    <row r="59" spans="1:18" ht="16.5" thickTop="1" thickBot="1" x14ac:dyDescent="0.3">
      <c r="A59" s="62" t="str">
        <f>تعريفات!B59</f>
        <v>مادة57</v>
      </c>
      <c r="B59" s="63"/>
      <c r="C59" s="63"/>
      <c r="D59" s="60" t="str">
        <f>تعريفات!B60</f>
        <v>مادة58</v>
      </c>
      <c r="E59" s="60"/>
      <c r="F59" s="60"/>
      <c r="G59" s="60" t="str">
        <f>تعريفات!B61</f>
        <v>مادة59</v>
      </c>
      <c r="H59" s="60"/>
      <c r="I59" s="60"/>
      <c r="J59" s="60" t="str">
        <f>تعريفات!B62</f>
        <v>مادة60</v>
      </c>
      <c r="K59" s="60"/>
      <c r="L59" s="60"/>
      <c r="R59" s="50">
        <f t="shared" si="0"/>
        <v>1</v>
      </c>
    </row>
    <row r="60" spans="1:18" ht="16.5" thickTop="1" thickBot="1" x14ac:dyDescent="0.3">
      <c r="A60" s="49" t="s">
        <v>140</v>
      </c>
      <c r="B60" s="49" t="s">
        <v>139</v>
      </c>
      <c r="C60" s="49" t="s">
        <v>141</v>
      </c>
      <c r="D60" s="49" t="s">
        <v>140</v>
      </c>
      <c r="E60" s="49" t="s">
        <v>139</v>
      </c>
      <c r="F60" s="49" t="s">
        <v>141</v>
      </c>
      <c r="G60" s="49" t="s">
        <v>140</v>
      </c>
      <c r="H60" s="49" t="s">
        <v>139</v>
      </c>
      <c r="I60" s="49" t="s">
        <v>141</v>
      </c>
      <c r="J60" s="49" t="s">
        <v>140</v>
      </c>
      <c r="K60" s="49" t="s">
        <v>139</v>
      </c>
      <c r="L60" s="49" t="s">
        <v>141</v>
      </c>
      <c r="R60" s="50">
        <f t="shared" si="0"/>
        <v>1</v>
      </c>
    </row>
    <row r="61" spans="1:18" ht="16.5" thickTop="1" thickBot="1" x14ac:dyDescent="0.3">
      <c r="A61" s="46">
        <f>IF(R58=1,الأرصدة!F59,IF(R58=2,الأرصدة!J59,IF(R58=3,الأرصدة!N59,IF(R58=4,الأرصدة!R59,IF(R58=5,الأرصدة!V59,IF(R58=0,الأرصدة!C59,IF(R58&gt;5,"خطأ")))))))</f>
        <v>0</v>
      </c>
      <c r="B61" s="46">
        <f>IF(R58=1,الأرصدة!G59,IF(R58=2,الأرصدة!K59,IF(R58=3,الأرصدة!O59,IF(R58=4,الأرصدة!S59,IF(R58=5,الأرصدة!W59,IF(R58=0,الأرصدة!D59,IF(R58&gt;5,"خطأ")))))))</f>
        <v>0</v>
      </c>
      <c r="C61" s="46">
        <f>IF(R58=1,الأرصدة!H59,IF(R58=2,الأرصدة!L59,IF(R58=3,الأرصدة!P59,IF(R58=4,الأرصدة!T59,IF(R58=5,الأرصدة!X59,IF(R58=0,الأرصدة!E59,IF(R58&gt;5,"خطأ")))))))</f>
        <v>0</v>
      </c>
      <c r="D61" s="46">
        <f>IF(R58=1,الأرصدة!F60,IF(R58=2,الأرصدة!J60,IF(R58=3,الأرصدة!N60,IF(R58=4,الأرصدة!R60,IF(R58=5,الأرصدة!V60,IF(R58=0,الأرصدة!C60,IF(R58&gt;5,"خطأ")))))))</f>
        <v>0</v>
      </c>
      <c r="E61" s="46">
        <f>IF(R58=1,الأرصدة!G60,IF(R58=2,الأرصدة!K60,IF(R58=3,الأرصدة!O60,IF(R58=4,الأرصدة!S60,IF(R58=5,الأرصدة!W60,IF(R58=0,الأرصدة!D60,IF(R58&gt;5,"خطأ")))))))</f>
        <v>0</v>
      </c>
      <c r="F61" s="46">
        <f>IF(R58=1,الأرصدة!H60,IF(R58=2,الأرصدة!L60,IF(R58=3,الأرصدة!P60,IF(R58=4,الأرصدة!T60,IF(R58=5,الأرصدة!X60,IF(R58=0,الأرصدة!E60,IF(R58&gt;5,"خطأ")))))))</f>
        <v>0</v>
      </c>
      <c r="G61" s="46">
        <f>IF(R58=1,الأرصدة!F61,IF(R58=2,الأرصدة!J61,IF(R58=3,الأرصدة!N61,IF(R58=4,الأرصدة!R61,IF(R58=5,الأرصدة!V61,IF(R58=0,الأرصدة!C61,IF(R58&gt;5,"خطأ")))))))</f>
        <v>0</v>
      </c>
      <c r="H61" s="47">
        <f>IF(R58=1,الأرصدة!G61,IF(R58=2,الأرصدة!K61,IF(R58=3,الأرصدة!O61,IF(R58=4,الأرصدة!S61,IF(R58=5,الأرصدة!W61,IF(R58=0,الأرصدة!D61,IF(R58&gt;5,"خطأ")))))))</f>
        <v>0</v>
      </c>
      <c r="I61" s="47">
        <f>IF(R58=1,الأرصدة!H61,IF(R58=2,الأرصدة!L61,IF(R58=3,الأرصدة!P61,IF(R58=4,الأرصدة!T61,IF(R58=5,الأرصدة!X61,IF(R58=0,الأرصدة!E61,IF(R58&gt;5,"خطأ")))))))</f>
        <v>0</v>
      </c>
      <c r="J61" s="47">
        <f>IF(R58=1,الأرصدة!F62,IF(R58=2,الأرصدة!J62,IF(R58=3,الأرصدة!N62,IF(R58=4,الأرصدة!R62,IF(R58=5,الأرصدة!V62,IF(R58=0,الأرصدة!C62,IF(R58&gt;5,"خطأ")))))))</f>
        <v>0</v>
      </c>
      <c r="K61" s="47">
        <f>IF(R58=1,الأرصدة!G62,IF(R58=2,الأرصدة!K62,IF(R58=3,الأرصدة!O62,IF(R58=4,الأرصدة!S62,IF(R58=5,الأرصدة!W62,IF(R58=0,الأرصدة!D62,IF(R58&gt;5,"خطأ")))))))</f>
        <v>0</v>
      </c>
      <c r="L61" s="47">
        <f>IF(R58=1,الأرصدة!H62,IF(R58=2,الأرصدة!L62,IF(R58=3,الأرصدة!P62,IF(R58=4,الأرصدة!T62,IF(R58=5,الأرصدة!X62,IF(R58=0,الأرصدة!E62,IF(R58&gt;5,"خطأ")))))))</f>
        <v>0</v>
      </c>
      <c r="R61" s="50">
        <f t="shared" si="0"/>
        <v>1</v>
      </c>
    </row>
    <row r="62" spans="1:18" ht="16.5" thickTop="1" thickBot="1" x14ac:dyDescent="0.3">
      <c r="A62" s="61">
        <f t="shared" ref="A62" si="53">A61+C61-B61</f>
        <v>0</v>
      </c>
      <c r="B62" s="61"/>
      <c r="C62" s="61"/>
      <c r="D62" s="61">
        <f t="shared" ref="D62" si="54">D61+F61-E61</f>
        <v>0</v>
      </c>
      <c r="E62" s="61"/>
      <c r="F62" s="61"/>
      <c r="G62" s="61">
        <f t="shared" ref="G62" si="55">G61+I61-H61</f>
        <v>0</v>
      </c>
      <c r="H62" s="61"/>
      <c r="I62" s="61"/>
      <c r="J62" s="61">
        <f t="shared" ref="J62" si="56">J61+L61-K61</f>
        <v>0</v>
      </c>
      <c r="K62" s="61"/>
      <c r="L62" s="61"/>
      <c r="R62" s="50">
        <f t="shared" si="0"/>
        <v>1</v>
      </c>
    </row>
    <row r="63" spans="1:18" ht="16.5" thickTop="1" thickBot="1" x14ac:dyDescent="0.3">
      <c r="A63" s="62" t="str">
        <f>تعريفات!B63</f>
        <v>مادة61</v>
      </c>
      <c r="B63" s="63"/>
      <c r="C63" s="63"/>
      <c r="D63" s="60" t="str">
        <f>تعريفات!B64</f>
        <v>مادة62</v>
      </c>
      <c r="E63" s="60"/>
      <c r="F63" s="60"/>
      <c r="G63" s="60" t="str">
        <f>تعريفات!B65</f>
        <v>مادة63</v>
      </c>
      <c r="H63" s="60"/>
      <c r="I63" s="60"/>
      <c r="J63" s="60" t="str">
        <f>تعريفات!B66</f>
        <v>مادة64</v>
      </c>
      <c r="K63" s="60"/>
      <c r="L63" s="60"/>
      <c r="R63" s="50">
        <f t="shared" si="0"/>
        <v>1</v>
      </c>
    </row>
    <row r="64" spans="1:18" ht="16.5" thickTop="1" thickBot="1" x14ac:dyDescent="0.3">
      <c r="A64" s="49" t="s">
        <v>140</v>
      </c>
      <c r="B64" s="49" t="s">
        <v>139</v>
      </c>
      <c r="C64" s="49" t="s">
        <v>141</v>
      </c>
      <c r="D64" s="49" t="s">
        <v>140</v>
      </c>
      <c r="E64" s="49" t="s">
        <v>139</v>
      </c>
      <c r="F64" s="49" t="s">
        <v>141</v>
      </c>
      <c r="G64" s="49" t="s">
        <v>140</v>
      </c>
      <c r="H64" s="49" t="s">
        <v>139</v>
      </c>
      <c r="I64" s="49" t="s">
        <v>141</v>
      </c>
      <c r="J64" s="49" t="s">
        <v>140</v>
      </c>
      <c r="K64" s="49" t="s">
        <v>139</v>
      </c>
      <c r="L64" s="49" t="s">
        <v>141</v>
      </c>
      <c r="R64" s="50">
        <f t="shared" si="0"/>
        <v>1</v>
      </c>
    </row>
    <row r="65" spans="1:18" ht="16.5" thickTop="1" thickBot="1" x14ac:dyDescent="0.3">
      <c r="A65" s="46">
        <f>IF(R62=1,الأرصدة!F63,IF(R62=2,الأرصدة!J63,IF(R62=3,الأرصدة!N63,IF(R62=4,الأرصدة!R63,IF(R62=5,الأرصدة!V63,IF(R62=0,الأرصدة!C63,IF(R62&gt;5,"خطأ")))))))</f>
        <v>0</v>
      </c>
      <c r="B65" s="46">
        <f>IF(R62=1,الأرصدة!G63,IF(R62=2,الأرصدة!K63,IF(R62=3,الأرصدة!O63,IF(R62=4,الأرصدة!S63,IF(R62=5,الأرصدة!W63,IF(R62=0,الأرصدة!D63,IF(R62&gt;5,"خطأ")))))))</f>
        <v>0</v>
      </c>
      <c r="C65" s="46">
        <f>IF(R62=1,الأرصدة!H63,IF(R62=2,الأرصدة!L63,IF(R62=3,الأرصدة!P63,IF(R62=4,الأرصدة!T63,IF(R62=5,الأرصدة!X63,IF(R62=0,الأرصدة!E63,IF(R62&gt;5,"خطأ")))))))</f>
        <v>0</v>
      </c>
      <c r="D65" s="46">
        <f>IF(R62=1,الأرصدة!F64,IF(R62=2,الأرصدة!J64,IF(R62=3,الأرصدة!N64,IF(R62=4,الأرصدة!R64,IF(R62=5,الأرصدة!V64,IF(R62=0,الأرصدة!C64,IF(R62&gt;5,"خطأ")))))))</f>
        <v>0</v>
      </c>
      <c r="E65" s="46">
        <f>IF(R62=1,الأرصدة!G64,IF(R62=2,الأرصدة!K64,IF(R62=3,الأرصدة!O64,IF(R62=4,الأرصدة!S64,IF(R62=5,الأرصدة!W64,IF(R62=0,الأرصدة!D64,IF(R62&gt;5,"خطأ")))))))</f>
        <v>0</v>
      </c>
      <c r="F65" s="46">
        <f>IF(R62=1,الأرصدة!H64,IF(R62=2,الأرصدة!L64,IF(R62=3,الأرصدة!P64,IF(R62=4,الأرصدة!T64,IF(R62=5,الأرصدة!X64,IF(R62=0,الأرصدة!E64,IF(R62&gt;5,"خطأ")))))))</f>
        <v>0</v>
      </c>
      <c r="G65" s="46">
        <f>IF(R62=1,الأرصدة!F65,IF(R62=2,الأرصدة!J65,IF(R62=3,الأرصدة!N65,IF(R62=4,الأرصدة!R65,IF(R62=5,الأرصدة!V65,IF(R62=0,الأرصدة!C65,IF(R62&gt;5,"خطأ")))))))</f>
        <v>0</v>
      </c>
      <c r="H65" s="47">
        <f>IF(R62=1,الأرصدة!G65,IF(R62=2,الأرصدة!K65,IF(R62=3,الأرصدة!O65,IF(R62=4,الأرصدة!S65,IF(R62=5,الأرصدة!W65,IF(R62=0,الأرصدة!D65,IF(R62&gt;5,"خطأ")))))))</f>
        <v>0</v>
      </c>
      <c r="I65" s="47">
        <f>IF(R62=1,الأرصدة!H65,IF(R62=2,الأرصدة!L65,IF(R62=3,الأرصدة!P65,IF(R62=4,الأرصدة!T65,IF(R62=5,الأرصدة!X65,IF(R62=0,الأرصدة!E65,IF(R62&gt;5,"خطأ")))))))</f>
        <v>0</v>
      </c>
      <c r="J65" s="47">
        <f>IF(R62=1,الأرصدة!F66,IF(R62=2,الأرصدة!J66,IF(R62=3,الأرصدة!N66,IF(R62=4,الأرصدة!R66,IF(R62=5,الأرصدة!V66,IF(R62=0,الأرصدة!C66,IF(R62&gt;5,"خطأ")))))))</f>
        <v>0</v>
      </c>
      <c r="K65" s="47">
        <f>IF(R62=1,الأرصدة!G66,IF(R62=2,الأرصدة!K66,IF(R62=3,الأرصدة!O66,IF(R62=4,الأرصدة!S66,IF(R62=5,الأرصدة!W66,IF(R62=0,الأرصدة!D66,IF(R62&gt;5,"خطأ")))))))</f>
        <v>0</v>
      </c>
      <c r="L65" s="47">
        <f>IF(R62=1,الأرصدة!H66,IF(R62=2,الأرصدة!L66,IF(R62=3,الأرصدة!P66,IF(R62=4,الأرصدة!T66,IF(R62=5,الأرصدة!X66,IF(R62=0,الأرصدة!E66,IF(R62&gt;5,"خطأ")))))))</f>
        <v>0</v>
      </c>
      <c r="R65" s="50">
        <f t="shared" si="0"/>
        <v>1</v>
      </c>
    </row>
    <row r="66" spans="1:18" ht="16.5" thickTop="1" thickBot="1" x14ac:dyDescent="0.3">
      <c r="A66" s="61">
        <f t="shared" ref="A66" si="57">A65+C65-B65</f>
        <v>0</v>
      </c>
      <c r="B66" s="61"/>
      <c r="C66" s="61"/>
      <c r="D66" s="61">
        <f t="shared" ref="D66" si="58">D65+F65-E65</f>
        <v>0</v>
      </c>
      <c r="E66" s="61"/>
      <c r="F66" s="61"/>
      <c r="G66" s="61">
        <f t="shared" ref="G66" si="59">G65+I65-H65</f>
        <v>0</v>
      </c>
      <c r="H66" s="61"/>
      <c r="I66" s="61"/>
      <c r="J66" s="61">
        <f t="shared" ref="J66" si="60">J65+L65-K65</f>
        <v>0</v>
      </c>
      <c r="K66" s="61"/>
      <c r="L66" s="61"/>
      <c r="R66" s="50">
        <f t="shared" si="0"/>
        <v>1</v>
      </c>
    </row>
    <row r="67" spans="1:18" ht="16.5" thickTop="1" thickBot="1" x14ac:dyDescent="0.3">
      <c r="A67" s="62" t="str">
        <f>تعريفات!B67</f>
        <v>مادة65</v>
      </c>
      <c r="B67" s="63"/>
      <c r="C67" s="63"/>
      <c r="D67" s="60" t="str">
        <f>تعريفات!B68</f>
        <v>مادة66</v>
      </c>
      <c r="E67" s="60"/>
      <c r="F67" s="60"/>
      <c r="G67" s="60" t="str">
        <f>تعريفات!B69</f>
        <v>مادة67</v>
      </c>
      <c r="H67" s="60"/>
      <c r="I67" s="60"/>
      <c r="J67" s="60" t="str">
        <f>تعريفات!B70</f>
        <v>مادة68</v>
      </c>
      <c r="K67" s="60"/>
      <c r="L67" s="60"/>
      <c r="R67" s="50">
        <f t="shared" si="0"/>
        <v>1</v>
      </c>
    </row>
    <row r="68" spans="1:18" ht="16.5" thickTop="1" thickBot="1" x14ac:dyDescent="0.3">
      <c r="A68" s="49" t="s">
        <v>140</v>
      </c>
      <c r="B68" s="49" t="s">
        <v>139</v>
      </c>
      <c r="C68" s="49" t="s">
        <v>141</v>
      </c>
      <c r="D68" s="49" t="s">
        <v>140</v>
      </c>
      <c r="E68" s="49" t="s">
        <v>139</v>
      </c>
      <c r="F68" s="49" t="s">
        <v>141</v>
      </c>
      <c r="G68" s="49" t="s">
        <v>140</v>
      </c>
      <c r="H68" s="49" t="s">
        <v>139</v>
      </c>
      <c r="I68" s="49" t="s">
        <v>141</v>
      </c>
      <c r="J68" s="49" t="s">
        <v>140</v>
      </c>
      <c r="K68" s="49" t="s">
        <v>139</v>
      </c>
      <c r="L68" s="49" t="s">
        <v>141</v>
      </c>
      <c r="R68" s="50">
        <f t="shared" si="0"/>
        <v>1</v>
      </c>
    </row>
    <row r="69" spans="1:18" ht="16.5" thickTop="1" thickBot="1" x14ac:dyDescent="0.3">
      <c r="A69" s="46">
        <f>IF(R66=1,الأرصدة!F67,IF(R66=2,الأرصدة!J67,IF(R66=3,الأرصدة!N67,IF(R66=4,الأرصدة!R67,IF(R66=5,الأرصدة!V67,IF(R66=0,الأرصدة!C67,IF(R66&gt;5,"خطأ")))))))</f>
        <v>0</v>
      </c>
      <c r="B69" s="46">
        <f>IF(R66=1,الأرصدة!G67,IF(R66=2,الأرصدة!K67,IF(R66=3,الأرصدة!O67,IF(R66=4,الأرصدة!S67,IF(R66=5,الأرصدة!W67,IF(R66=0,الأرصدة!D67,IF(R66&gt;5,"خطأ")))))))</f>
        <v>0</v>
      </c>
      <c r="C69" s="46">
        <f>IF(R66=1,الأرصدة!H67,IF(R66=2,الأرصدة!L67,IF(R66=3,الأرصدة!P67,IF(R66=4,الأرصدة!T67,IF(R66=5,الأرصدة!X67,IF(R66=0,الأرصدة!E67,IF(R66&gt;5,"خطأ")))))))</f>
        <v>0</v>
      </c>
      <c r="D69" s="46">
        <f>IF(R66=1,الأرصدة!F68,IF(R66=2,الأرصدة!J68,IF(R66=3,الأرصدة!N68,IF(R66=4,الأرصدة!R68,IF(R66=5,الأرصدة!V68,IF(R66=0,الأرصدة!C68,IF(R66&gt;5,"خطأ")))))))</f>
        <v>0</v>
      </c>
      <c r="E69" s="46">
        <f>IF(R66=1,الأرصدة!G68,IF(R66=2,الأرصدة!K68,IF(R66=3,الأرصدة!O68,IF(R66=4,الأرصدة!S68,IF(R66=5,الأرصدة!W68,IF(R66=0,الأرصدة!D68,IF(R66&gt;5,"خطأ")))))))</f>
        <v>0</v>
      </c>
      <c r="F69" s="46">
        <f>IF(R66=1,الأرصدة!H68,IF(R66=2,الأرصدة!L68,IF(R66=3,الأرصدة!P68,IF(R66=4,الأرصدة!T68,IF(R66=5,الأرصدة!X68,IF(R66=0,الأرصدة!E68,IF(R66&gt;5,"خطأ")))))))</f>
        <v>0</v>
      </c>
      <c r="G69" s="46">
        <f>IF(R66=1,الأرصدة!F69,IF(R66=2,الأرصدة!J69,IF(R66=3,الأرصدة!N69,IF(R66=4,الأرصدة!R69,IF(R66=5,الأرصدة!V69,IF(R66=0,الأرصدة!C69,IF(R66&gt;5,"خطأ")))))))</f>
        <v>0</v>
      </c>
      <c r="H69" s="47">
        <f>IF(R66=1,الأرصدة!G69,IF(R66=2,الأرصدة!K69,IF(R66=3,الأرصدة!O69,IF(R66=4,الأرصدة!S69,IF(R66=5,الأرصدة!W69,IF(R66=0,الأرصدة!D69,IF(R66&gt;5,"خطأ")))))))</f>
        <v>0</v>
      </c>
      <c r="I69" s="47">
        <f>IF(R66=1,الأرصدة!H69,IF(R66=2,الأرصدة!L69,IF(R66=3,الأرصدة!P69,IF(R66=4,الأرصدة!T69,IF(R66=5,الأرصدة!X69,IF(R66=0,الأرصدة!E69,IF(R66&gt;5,"خطأ")))))))</f>
        <v>0</v>
      </c>
      <c r="J69" s="47">
        <f>IF(R66=1,الأرصدة!F70,IF(R66=2,الأرصدة!J70,IF(R66=3,الأرصدة!N70,IF(R66=4,الأرصدة!R70,IF(R66=5,الأرصدة!V70,IF(R66=0,الأرصدة!C70,IF(R66&gt;5,"خطأ")))))))</f>
        <v>0</v>
      </c>
      <c r="K69" s="47">
        <f>IF(R66=1,الأرصدة!G70,IF(R66=2,الأرصدة!K70,IF(R66=3,الأرصدة!O70,IF(R66=4,الأرصدة!S70,IF(R66=5,الأرصدة!W70,IF(R66=0,الأرصدة!D70,IF(R66&gt;5,"خطأ")))))))</f>
        <v>0</v>
      </c>
      <c r="L69" s="47">
        <f>IF(R66=1,الأرصدة!H70,IF(R66=2,الأرصدة!L70,IF(R66=3,الأرصدة!P70,IF(R66=4,الأرصدة!T70,IF(R66=5,الأرصدة!X70,IF(R66=0,الأرصدة!E70,IF(R66&gt;5,"خطأ")))))))</f>
        <v>0</v>
      </c>
      <c r="R69" s="50">
        <f t="shared" ref="R69:R102" si="61">R68</f>
        <v>1</v>
      </c>
    </row>
    <row r="70" spans="1:18" ht="16.5" thickTop="1" thickBot="1" x14ac:dyDescent="0.3">
      <c r="A70" s="61">
        <f t="shared" ref="A70" si="62">A69+C69-B69</f>
        <v>0</v>
      </c>
      <c r="B70" s="61"/>
      <c r="C70" s="61"/>
      <c r="D70" s="61">
        <f t="shared" ref="D70" si="63">D69+F69-E69</f>
        <v>0</v>
      </c>
      <c r="E70" s="61"/>
      <c r="F70" s="61"/>
      <c r="G70" s="61">
        <f t="shared" ref="G70" si="64">G69+I69-H69</f>
        <v>0</v>
      </c>
      <c r="H70" s="61"/>
      <c r="I70" s="61"/>
      <c r="J70" s="61">
        <f t="shared" ref="J70" si="65">J69+L69-K69</f>
        <v>0</v>
      </c>
      <c r="K70" s="61"/>
      <c r="L70" s="61"/>
      <c r="R70" s="50">
        <f t="shared" si="61"/>
        <v>1</v>
      </c>
    </row>
    <row r="71" spans="1:18" ht="16.5" thickTop="1" thickBot="1" x14ac:dyDescent="0.3">
      <c r="A71" s="62" t="str">
        <f>تعريفات!B71</f>
        <v>مادة69</v>
      </c>
      <c r="B71" s="63"/>
      <c r="C71" s="63"/>
      <c r="D71" s="60" t="str">
        <f>تعريفات!B72</f>
        <v>مادة70</v>
      </c>
      <c r="E71" s="60"/>
      <c r="F71" s="60"/>
      <c r="G71" s="60" t="str">
        <f>تعريفات!B73</f>
        <v>مادة71</v>
      </c>
      <c r="H71" s="60"/>
      <c r="I71" s="60"/>
      <c r="J71" s="60" t="str">
        <f>تعريفات!B74</f>
        <v>مادة72</v>
      </c>
      <c r="K71" s="60"/>
      <c r="L71" s="60"/>
      <c r="R71" s="50">
        <f t="shared" si="61"/>
        <v>1</v>
      </c>
    </row>
    <row r="72" spans="1:18" ht="16.5" thickTop="1" thickBot="1" x14ac:dyDescent="0.3">
      <c r="A72" s="49" t="s">
        <v>140</v>
      </c>
      <c r="B72" s="49" t="s">
        <v>139</v>
      </c>
      <c r="C72" s="49" t="s">
        <v>141</v>
      </c>
      <c r="D72" s="49" t="s">
        <v>140</v>
      </c>
      <c r="E72" s="49" t="s">
        <v>139</v>
      </c>
      <c r="F72" s="49" t="s">
        <v>141</v>
      </c>
      <c r="G72" s="49" t="s">
        <v>140</v>
      </c>
      <c r="H72" s="49" t="s">
        <v>139</v>
      </c>
      <c r="I72" s="49" t="s">
        <v>141</v>
      </c>
      <c r="J72" s="49" t="s">
        <v>140</v>
      </c>
      <c r="K72" s="49" t="s">
        <v>139</v>
      </c>
      <c r="L72" s="49" t="s">
        <v>141</v>
      </c>
      <c r="R72" s="50">
        <f t="shared" si="61"/>
        <v>1</v>
      </c>
    </row>
    <row r="73" spans="1:18" ht="16.5" thickTop="1" thickBot="1" x14ac:dyDescent="0.3">
      <c r="A73" s="46">
        <f>IF(R70=1,الأرصدة!F71,IF(R70=2,الأرصدة!J71,IF(R70=3,الأرصدة!N71,IF(R70=4,الأرصدة!R71,IF(R70=5,الأرصدة!V71,IF(R70=0,الأرصدة!C71,IF(R70&gt;5,"خطأ")))))))</f>
        <v>0</v>
      </c>
      <c r="B73" s="46">
        <f>IF(R70=1,الأرصدة!G71,IF(R70=2,الأرصدة!K71,IF(R70=3,الأرصدة!O71,IF(R70=4,الأرصدة!S71,IF(R70=5,الأرصدة!W71,IF(R70=0,الأرصدة!D71,IF(R70&gt;5,"خطأ")))))))</f>
        <v>0</v>
      </c>
      <c r="C73" s="46">
        <f>IF(R70=1,الأرصدة!H71,IF(R70=2,الأرصدة!L71,IF(R70=3,الأرصدة!P71,IF(R70=4,الأرصدة!T71,IF(R70=5,الأرصدة!X71,IF(R70=0,الأرصدة!E71,IF(R70&gt;5,"خطأ")))))))</f>
        <v>0</v>
      </c>
      <c r="D73" s="46">
        <f>IF(R70=1,الأرصدة!F72,IF(R70=2,الأرصدة!J72,IF(R70=3,الأرصدة!N72,IF(R70=4,الأرصدة!R72,IF(R70=5,الأرصدة!V72,IF(R70=0,الأرصدة!C72,IF(R70&gt;5,"خطأ")))))))</f>
        <v>0</v>
      </c>
      <c r="E73" s="46">
        <f>IF(R70=1,الأرصدة!G72,IF(R70=2,الأرصدة!K72,IF(R70=3,الأرصدة!O72,IF(R70=4,الأرصدة!S72,IF(R70=5,الأرصدة!W72,IF(R70=0,الأرصدة!D72,IF(R70&gt;5,"خطأ")))))))</f>
        <v>0</v>
      </c>
      <c r="F73" s="46">
        <f>IF(R70=1,الأرصدة!H72,IF(R70=2,الأرصدة!L72,IF(R70=3,الأرصدة!P72,IF(R70=4,الأرصدة!T72,IF(R70=5,الأرصدة!X72,IF(R70=0,الأرصدة!E72,IF(R70&gt;5,"خطأ")))))))</f>
        <v>0</v>
      </c>
      <c r="G73" s="46">
        <f>IF(R70=1,الأرصدة!F73,IF(R70=2,الأرصدة!J73,IF(R70=3,الأرصدة!N73,IF(R70=4,الأرصدة!R73,IF(R70=5,الأرصدة!V73,IF(R70=0,الأرصدة!C73,IF(R70&gt;5,"خطأ")))))))</f>
        <v>0</v>
      </c>
      <c r="H73" s="47">
        <f>IF(R70=1,الأرصدة!G73,IF(R70=2,الأرصدة!K73,IF(R70=3,الأرصدة!O73,IF(R70=4,الأرصدة!S73,IF(R70=5,الأرصدة!W73,IF(R70=0,الأرصدة!D73,IF(R70&gt;5,"خطأ")))))))</f>
        <v>0</v>
      </c>
      <c r="I73" s="47">
        <f>IF(R70=1,الأرصدة!H73,IF(R70=2,الأرصدة!L73,IF(R70=3,الأرصدة!P73,IF(R70=4,الأرصدة!T73,IF(R70=5,الأرصدة!X73,IF(R70=0,الأرصدة!E73,IF(R70&gt;5,"خطأ")))))))</f>
        <v>0</v>
      </c>
      <c r="J73" s="47">
        <f>IF(R70=1,الأرصدة!F74,IF(R70=2,الأرصدة!J74,IF(R70=3,الأرصدة!N74,IF(R70=4,الأرصدة!R74,IF(R70=5,الأرصدة!V74,IF(R70=0,الأرصدة!C74,IF(R70&gt;5,"خطأ")))))))</f>
        <v>0</v>
      </c>
      <c r="K73" s="47">
        <f>IF(R70=1,الأرصدة!G74,IF(R70=2,الأرصدة!K74,IF(R70=3,الأرصدة!O74,IF(R70=4,الأرصدة!S74,IF(R70=5,الأرصدة!W74,IF(R70=0,الأرصدة!D74,IF(R70&gt;5,"خطأ")))))))</f>
        <v>0</v>
      </c>
      <c r="L73" s="47">
        <f>IF(R70=1,الأرصدة!H74,IF(R70=2,الأرصدة!L74,IF(R70=3,الأرصدة!P74,IF(R70=4,الأرصدة!T74,IF(R70=5,الأرصدة!X74,IF(R70=0,الأرصدة!E74,IF(R70&gt;5,"خطأ")))))))</f>
        <v>0</v>
      </c>
      <c r="R73" s="50">
        <f t="shared" si="61"/>
        <v>1</v>
      </c>
    </row>
    <row r="74" spans="1:18" ht="16.5" thickTop="1" thickBot="1" x14ac:dyDescent="0.3">
      <c r="A74" s="61">
        <f t="shared" ref="A74" si="66">A73+C73-B73</f>
        <v>0</v>
      </c>
      <c r="B74" s="61"/>
      <c r="C74" s="61"/>
      <c r="D74" s="61">
        <f t="shared" ref="D74" si="67">D73+F73-E73</f>
        <v>0</v>
      </c>
      <c r="E74" s="61"/>
      <c r="F74" s="61"/>
      <c r="G74" s="61">
        <f t="shared" ref="G74" si="68">G73+I73-H73</f>
        <v>0</v>
      </c>
      <c r="H74" s="61"/>
      <c r="I74" s="61"/>
      <c r="J74" s="61">
        <f t="shared" ref="J74" si="69">J73+L73-K73</f>
        <v>0</v>
      </c>
      <c r="K74" s="61"/>
      <c r="L74" s="61"/>
      <c r="R74" s="50">
        <f t="shared" si="61"/>
        <v>1</v>
      </c>
    </row>
    <row r="75" spans="1:18" ht="16.5" thickTop="1" thickBot="1" x14ac:dyDescent="0.3">
      <c r="A75" s="62" t="str">
        <f>تعريفات!B75</f>
        <v>مادة73</v>
      </c>
      <c r="B75" s="63"/>
      <c r="C75" s="63"/>
      <c r="D75" s="60" t="str">
        <f>تعريفات!B76</f>
        <v>مادة74</v>
      </c>
      <c r="E75" s="60"/>
      <c r="F75" s="60"/>
      <c r="G75" s="60" t="str">
        <f>تعريفات!B77</f>
        <v>مادة75</v>
      </c>
      <c r="H75" s="60"/>
      <c r="I75" s="60"/>
      <c r="J75" s="60" t="str">
        <f>تعريفات!B78</f>
        <v>مادة76</v>
      </c>
      <c r="K75" s="60"/>
      <c r="L75" s="60"/>
      <c r="R75" s="50">
        <f t="shared" si="61"/>
        <v>1</v>
      </c>
    </row>
    <row r="76" spans="1:18" ht="16.5" thickTop="1" thickBot="1" x14ac:dyDescent="0.3">
      <c r="A76" s="49" t="s">
        <v>140</v>
      </c>
      <c r="B76" s="49" t="s">
        <v>139</v>
      </c>
      <c r="C76" s="49" t="s">
        <v>141</v>
      </c>
      <c r="D76" s="49" t="s">
        <v>140</v>
      </c>
      <c r="E76" s="49" t="s">
        <v>139</v>
      </c>
      <c r="F76" s="49" t="s">
        <v>141</v>
      </c>
      <c r="G76" s="49" t="s">
        <v>140</v>
      </c>
      <c r="H76" s="49" t="s">
        <v>139</v>
      </c>
      <c r="I76" s="49" t="s">
        <v>141</v>
      </c>
      <c r="J76" s="49" t="s">
        <v>140</v>
      </c>
      <c r="K76" s="49" t="s">
        <v>139</v>
      </c>
      <c r="L76" s="49" t="s">
        <v>141</v>
      </c>
      <c r="R76" s="50">
        <f t="shared" si="61"/>
        <v>1</v>
      </c>
    </row>
    <row r="77" spans="1:18" ht="16.5" thickTop="1" thickBot="1" x14ac:dyDescent="0.3">
      <c r="A77" s="46">
        <f>IF(R74=1,الأرصدة!F75,IF(R74=2,الأرصدة!J75,IF(R74=3,الأرصدة!N75,IF(R74=4,الأرصدة!R75,IF(R74=5,الأرصدة!V75,IF(R74=0,الأرصدة!C75,IF(R74&gt;5,"خطأ")))))))</f>
        <v>0</v>
      </c>
      <c r="B77" s="46">
        <f>IF(R74=1,الأرصدة!G75,IF(R74=2,الأرصدة!K75,IF(R74=3,الأرصدة!O75,IF(R74=4,الأرصدة!S75,IF(R74=5,الأرصدة!W75,IF(R74=0,الأرصدة!D75,IF(R74&gt;5,"خطأ")))))))</f>
        <v>0</v>
      </c>
      <c r="C77" s="46">
        <f>IF(R74=1,الأرصدة!H75,IF(R74=2,الأرصدة!L75,IF(R74=3,الأرصدة!P75,IF(R74=4,الأرصدة!T75,IF(R74=5,الأرصدة!X75,IF(R74=0,الأرصدة!E75,IF(R74&gt;5,"خطأ")))))))</f>
        <v>0</v>
      </c>
      <c r="D77" s="46">
        <f>IF(R74=1,الأرصدة!F76,IF(R74=2,الأرصدة!J76,IF(R74=3,الأرصدة!N76,IF(R74=4,الأرصدة!R76,IF(R74=5,الأرصدة!V76,IF(R74=0,الأرصدة!C76,IF(R74&gt;5,"خطأ")))))))</f>
        <v>0</v>
      </c>
      <c r="E77" s="46">
        <f>IF(R74=1,الأرصدة!G76,IF(R74=2,الأرصدة!K76,IF(R74=3,الأرصدة!O76,IF(R74=4,الأرصدة!S76,IF(R74=5,الأرصدة!W76,IF(R74=0,الأرصدة!D76,IF(R74&gt;5,"خطأ")))))))</f>
        <v>0</v>
      </c>
      <c r="F77" s="46">
        <f>IF(R74=1,الأرصدة!H76,IF(R74=2,الأرصدة!L76,IF(R74=3,الأرصدة!P76,IF(R74=4,الأرصدة!T76,IF(R74=5,الأرصدة!X76,IF(R74=0,الأرصدة!E76,IF(R74&gt;5,"خطأ")))))))</f>
        <v>0</v>
      </c>
      <c r="G77" s="46">
        <f>IF(R74=1,الأرصدة!F77,IF(R74=2,الأرصدة!J77,IF(R74=3,الأرصدة!N77,IF(R74=4,الأرصدة!R77,IF(R74=5,الأرصدة!V77,IF(R74=0,الأرصدة!C77,IF(R74&gt;5,"خطأ")))))))</f>
        <v>0</v>
      </c>
      <c r="H77" s="47">
        <f>IF(R74=1,الأرصدة!G77,IF(R74=2,الأرصدة!K77,IF(R74=3,الأرصدة!O77,IF(R74=4,الأرصدة!S77,IF(R74=5,الأرصدة!W77,IF(R74=0,الأرصدة!D77,IF(R74&gt;5,"خطأ")))))))</f>
        <v>0</v>
      </c>
      <c r="I77" s="47">
        <f>IF(R74=1,الأرصدة!H77,IF(R74=2,الأرصدة!L77,IF(R74=3,الأرصدة!P77,IF(R74=4,الأرصدة!T77,IF(R74=5,الأرصدة!X77,IF(R74=0,الأرصدة!E77,IF(R74&gt;5,"خطأ")))))))</f>
        <v>0</v>
      </c>
      <c r="J77" s="47">
        <f>IF(R74=1,الأرصدة!F78,IF(R74=2,الأرصدة!J78,IF(R74=3,الأرصدة!N78,IF(R74=4,الأرصدة!R78,IF(R74=5,الأرصدة!V78,IF(R74=0,الأرصدة!C78,IF(R74&gt;5,"خطأ")))))))</f>
        <v>0</v>
      </c>
      <c r="K77" s="47">
        <f>IF(R74=1,الأرصدة!G78,IF(R74=2,الأرصدة!K78,IF(R74=3,الأرصدة!O78,IF(R74=4,الأرصدة!S78,IF(R74=5,الأرصدة!W78,IF(R74=0,الأرصدة!D78,IF(R74&gt;5,"خطأ")))))))</f>
        <v>0</v>
      </c>
      <c r="L77" s="47">
        <f>IF(R74=1,الأرصدة!H78,IF(R74=2,الأرصدة!L78,IF(R74=3,الأرصدة!P78,IF(R74=4,الأرصدة!T78,IF(R74=5,الأرصدة!X78,IF(R74=0,الأرصدة!E78,IF(R74&gt;5,"خطأ")))))))</f>
        <v>0</v>
      </c>
      <c r="R77" s="50">
        <f t="shared" si="61"/>
        <v>1</v>
      </c>
    </row>
    <row r="78" spans="1:18" ht="16.5" thickTop="1" thickBot="1" x14ac:dyDescent="0.3">
      <c r="A78" s="61">
        <f t="shared" ref="A78" si="70">A77+C77-B77</f>
        <v>0</v>
      </c>
      <c r="B78" s="61"/>
      <c r="C78" s="61"/>
      <c r="D78" s="61">
        <f t="shared" ref="D78" si="71">D77+F77-E77</f>
        <v>0</v>
      </c>
      <c r="E78" s="61"/>
      <c r="F78" s="61"/>
      <c r="G78" s="61">
        <f t="shared" ref="G78" si="72">G77+I77-H77</f>
        <v>0</v>
      </c>
      <c r="H78" s="61"/>
      <c r="I78" s="61"/>
      <c r="J78" s="61">
        <f t="shared" ref="J78" si="73">J77+L77-K77</f>
        <v>0</v>
      </c>
      <c r="K78" s="61"/>
      <c r="L78" s="61"/>
      <c r="R78" s="50">
        <f t="shared" si="61"/>
        <v>1</v>
      </c>
    </row>
    <row r="79" spans="1:18" ht="16.5" thickTop="1" thickBot="1" x14ac:dyDescent="0.3">
      <c r="A79" s="62" t="str">
        <f>تعريفات!B79</f>
        <v>مادة77</v>
      </c>
      <c r="B79" s="63"/>
      <c r="C79" s="63"/>
      <c r="D79" s="60" t="str">
        <f>تعريفات!B80</f>
        <v>مادة78</v>
      </c>
      <c r="E79" s="60"/>
      <c r="F79" s="60"/>
      <c r="G79" s="60" t="str">
        <f>تعريفات!B81</f>
        <v>مادة79</v>
      </c>
      <c r="H79" s="60"/>
      <c r="I79" s="60"/>
      <c r="J79" s="60" t="str">
        <f>تعريفات!B82</f>
        <v>مادة80</v>
      </c>
      <c r="K79" s="60"/>
      <c r="L79" s="60"/>
      <c r="R79" s="50">
        <f t="shared" si="61"/>
        <v>1</v>
      </c>
    </row>
    <row r="80" spans="1:18" ht="16.5" thickTop="1" thickBot="1" x14ac:dyDescent="0.3">
      <c r="A80" s="49" t="s">
        <v>140</v>
      </c>
      <c r="B80" s="49" t="s">
        <v>139</v>
      </c>
      <c r="C80" s="49" t="s">
        <v>141</v>
      </c>
      <c r="D80" s="49" t="s">
        <v>140</v>
      </c>
      <c r="E80" s="49" t="s">
        <v>139</v>
      </c>
      <c r="F80" s="49" t="s">
        <v>141</v>
      </c>
      <c r="G80" s="49" t="s">
        <v>140</v>
      </c>
      <c r="H80" s="49" t="s">
        <v>139</v>
      </c>
      <c r="I80" s="49" t="s">
        <v>141</v>
      </c>
      <c r="J80" s="49" t="s">
        <v>140</v>
      </c>
      <c r="K80" s="49" t="s">
        <v>139</v>
      </c>
      <c r="L80" s="49" t="s">
        <v>141</v>
      </c>
      <c r="R80" s="50">
        <f t="shared" si="61"/>
        <v>1</v>
      </c>
    </row>
    <row r="81" spans="1:18" ht="16.5" thickTop="1" thickBot="1" x14ac:dyDescent="0.3">
      <c r="A81" s="46">
        <f>IF(R78=1,الأرصدة!F79,IF(R78=2,الأرصدة!J79,IF(R78=3,الأرصدة!N79,IF(R78=4,الأرصدة!R79,IF(R78=5,الأرصدة!V79,IF(R78=0,الأرصدة!C79,IF(R78&gt;5,"خطأ")))))))</f>
        <v>0</v>
      </c>
      <c r="B81" s="46">
        <f>IF(R78=1,الأرصدة!G79,IF(R78=2,الأرصدة!K79,IF(R78=3,الأرصدة!O79,IF(R78=4,الأرصدة!S79,IF(R78=5,الأرصدة!W79,IF(R78=0,الأرصدة!D79,IF(R78&gt;5,"خطأ")))))))</f>
        <v>0</v>
      </c>
      <c r="C81" s="46">
        <f>IF(R78=1,الأرصدة!H79,IF(R78=2,الأرصدة!L79,IF(R78=3,الأرصدة!P79,IF(R78=4,الأرصدة!T79,IF(R78=5,الأرصدة!X79,IF(R78=0,الأرصدة!E79,IF(R78&gt;5,"خطأ")))))))</f>
        <v>0</v>
      </c>
      <c r="D81" s="46">
        <f>IF(R78=1,الأرصدة!F80,IF(R78=2,الأرصدة!J80,IF(R78=3,الأرصدة!N80,IF(R78=4,الأرصدة!R80,IF(R78=5,الأرصدة!V80,IF(R78=0,الأرصدة!C80,IF(R78&gt;5,"خطأ")))))))</f>
        <v>0</v>
      </c>
      <c r="E81" s="46">
        <f>IF(R78=1,الأرصدة!G80,IF(R78=2,الأرصدة!K80,IF(R78=3,الأرصدة!O80,IF(R78=4,الأرصدة!S80,IF(R78=5,الأرصدة!W80,IF(R78=0,الأرصدة!D80,IF(R78&gt;5,"خطأ")))))))</f>
        <v>0</v>
      </c>
      <c r="F81" s="46">
        <f>IF(R78=1,الأرصدة!H80,IF(R78=2,الأرصدة!L80,IF(R78=3,الأرصدة!P80,IF(R78=4,الأرصدة!T80,IF(R78=5,الأرصدة!X80,IF(R78=0,الأرصدة!E80,IF(R78&gt;5,"خطأ")))))))</f>
        <v>0</v>
      </c>
      <c r="G81" s="46">
        <f>IF(R78=1,الأرصدة!F81,IF(R78=2,الأرصدة!J81,IF(R78=3,الأرصدة!N81,IF(R78=4,الأرصدة!R81,IF(R78=5,الأرصدة!V81,IF(R78=0,الأرصدة!C81,IF(R78&gt;5,"خطأ")))))))</f>
        <v>0</v>
      </c>
      <c r="H81" s="47">
        <f>IF(R78=1,الأرصدة!G81,IF(R78=2,الأرصدة!K81,IF(R78=3,الأرصدة!O81,IF(R78=4,الأرصدة!S81,IF(R78=5,الأرصدة!W81,IF(R78=0,الأرصدة!D81,IF(R78&gt;5,"خطأ")))))))</f>
        <v>0</v>
      </c>
      <c r="I81" s="47">
        <f>IF(R78=1,الأرصدة!H81,IF(R78=2,الأرصدة!L81,IF(R78=3,الأرصدة!P81,IF(R78=4,الأرصدة!T81,IF(R78=5,الأرصدة!X81,IF(R78=0,الأرصدة!E81,IF(R78&gt;5,"خطأ")))))))</f>
        <v>0</v>
      </c>
      <c r="J81" s="47">
        <f>IF(R78=1,الأرصدة!F82,IF(R78=2,الأرصدة!J82,IF(R78=3,الأرصدة!N82,IF(R78=4,الأرصدة!R82,IF(R78=5,الأرصدة!V82,IF(R78=0,الأرصدة!C82,IF(R78&gt;5,"خطأ")))))))</f>
        <v>0</v>
      </c>
      <c r="K81" s="47">
        <f>IF(R78=1,الأرصدة!G82,IF(R78=2,الأرصدة!K82,IF(R78=3,الأرصدة!O82,IF(R78=4,الأرصدة!S82,IF(R78=5,الأرصدة!W82,IF(R78=0,الأرصدة!D82,IF(R78&gt;5,"خطأ")))))))</f>
        <v>0</v>
      </c>
      <c r="L81" s="47">
        <f>IF(R78=1,الأرصدة!H82,IF(R78=2,الأرصدة!L82,IF(R78=3,الأرصدة!P82,IF(R78=4,الأرصدة!T82,IF(R78=5,الأرصدة!X82,IF(R78=0,الأرصدة!E82,IF(R78&gt;5,"خطأ")))))))</f>
        <v>0</v>
      </c>
      <c r="R81" s="50">
        <f t="shared" si="61"/>
        <v>1</v>
      </c>
    </row>
    <row r="82" spans="1:18" ht="16.5" thickTop="1" thickBot="1" x14ac:dyDescent="0.3">
      <c r="A82" s="61">
        <f t="shared" ref="A82" si="74">A81+C81-B81</f>
        <v>0</v>
      </c>
      <c r="B82" s="61"/>
      <c r="C82" s="61"/>
      <c r="D82" s="61">
        <f t="shared" ref="D82" si="75">D81+F81-E81</f>
        <v>0</v>
      </c>
      <c r="E82" s="61"/>
      <c r="F82" s="61"/>
      <c r="G82" s="61">
        <f t="shared" ref="G82" si="76">G81+I81-H81</f>
        <v>0</v>
      </c>
      <c r="H82" s="61"/>
      <c r="I82" s="61"/>
      <c r="J82" s="61">
        <f t="shared" ref="J82" si="77">J81+L81-K81</f>
        <v>0</v>
      </c>
      <c r="K82" s="61"/>
      <c r="L82" s="61"/>
      <c r="R82" s="50">
        <f t="shared" si="61"/>
        <v>1</v>
      </c>
    </row>
    <row r="83" spans="1:18" ht="16.5" thickTop="1" thickBot="1" x14ac:dyDescent="0.3">
      <c r="A83" s="62" t="str">
        <f>تعريفات!B83</f>
        <v>مادة81</v>
      </c>
      <c r="B83" s="63"/>
      <c r="C83" s="63"/>
      <c r="D83" s="60" t="str">
        <f>تعريفات!B84</f>
        <v>مادة82</v>
      </c>
      <c r="E83" s="60"/>
      <c r="F83" s="60"/>
      <c r="G83" s="60" t="str">
        <f>تعريفات!B85</f>
        <v>مادة83</v>
      </c>
      <c r="H83" s="60"/>
      <c r="I83" s="60"/>
      <c r="J83" s="60" t="str">
        <f>تعريفات!B86</f>
        <v>مادة84</v>
      </c>
      <c r="K83" s="60"/>
      <c r="L83" s="60"/>
      <c r="R83" s="50">
        <f t="shared" si="61"/>
        <v>1</v>
      </c>
    </row>
    <row r="84" spans="1:18" ht="16.5" thickTop="1" thickBot="1" x14ac:dyDescent="0.3">
      <c r="A84" s="49" t="s">
        <v>140</v>
      </c>
      <c r="B84" s="49" t="s">
        <v>139</v>
      </c>
      <c r="C84" s="49" t="s">
        <v>141</v>
      </c>
      <c r="D84" s="49" t="s">
        <v>140</v>
      </c>
      <c r="E84" s="49" t="s">
        <v>139</v>
      </c>
      <c r="F84" s="49" t="s">
        <v>141</v>
      </c>
      <c r="G84" s="49" t="s">
        <v>140</v>
      </c>
      <c r="H84" s="49" t="s">
        <v>139</v>
      </c>
      <c r="I84" s="49" t="s">
        <v>141</v>
      </c>
      <c r="J84" s="49" t="s">
        <v>140</v>
      </c>
      <c r="K84" s="49" t="s">
        <v>139</v>
      </c>
      <c r="L84" s="49" t="s">
        <v>141</v>
      </c>
      <c r="R84" s="50">
        <f t="shared" si="61"/>
        <v>1</v>
      </c>
    </row>
    <row r="85" spans="1:18" ht="16.5" thickTop="1" thickBot="1" x14ac:dyDescent="0.3">
      <c r="A85" s="46">
        <f>IF(R82=1,الأرصدة!F83,IF(R82=2,الأرصدة!J83,IF(R82=3,الأرصدة!N83,IF(R82=4,الأرصدة!R83,IF(R82=5,الأرصدة!V83,IF(R82=0,الأرصدة!C83,IF(R82&gt;5,"خطأ")))))))</f>
        <v>0</v>
      </c>
      <c r="B85" s="46">
        <f>IF(R82=1,الأرصدة!G83,IF(R82=2,الأرصدة!K83,IF(R82=3,الأرصدة!O83,IF(R82=4,الأرصدة!S83,IF(R82=5,الأرصدة!W83,IF(R82=0,الأرصدة!D83,IF(R82&gt;5,"خطأ")))))))</f>
        <v>0</v>
      </c>
      <c r="C85" s="46">
        <f>IF(R82=1,الأرصدة!H83,IF(R82=2,الأرصدة!L83,IF(R82=3,الأرصدة!P83,IF(R82=4,الأرصدة!T83,IF(R82=5,الأرصدة!X83,IF(R82=0,الأرصدة!E83,IF(R82&gt;5,"خطأ")))))))</f>
        <v>0</v>
      </c>
      <c r="D85" s="46">
        <f>IF(R82=1,الأرصدة!F84,IF(R82=2,الأرصدة!J84,IF(R82=3,الأرصدة!N84,IF(R82=4,الأرصدة!R84,IF(R82=5,الأرصدة!V84,IF(R82=0,الأرصدة!C84,IF(R82&gt;5,"خطأ")))))))</f>
        <v>0</v>
      </c>
      <c r="E85" s="46">
        <f>IF(R82=1,الأرصدة!G84,IF(R82=2,الأرصدة!K84,IF(R82=3,الأرصدة!O84,IF(R82=4,الأرصدة!S84,IF(R82=5,الأرصدة!W84,IF(R82=0,الأرصدة!D84,IF(R82&gt;5,"خطأ")))))))</f>
        <v>0</v>
      </c>
      <c r="F85" s="46">
        <f>IF(R82=1,الأرصدة!H84,IF(R82=2,الأرصدة!L84,IF(R82=3,الأرصدة!P84,IF(R82=4,الأرصدة!T84,IF(R82=5,الأرصدة!X84,IF(R82=0,الأرصدة!E84,IF(R82&gt;5,"خطأ")))))))</f>
        <v>0</v>
      </c>
      <c r="G85" s="46">
        <f>IF(R82=1,الأرصدة!F85,IF(R82=2,الأرصدة!J85,IF(R82=3,الأرصدة!N85,IF(R82=4,الأرصدة!R85,IF(R82=5,الأرصدة!V85,IF(R82=0,الأرصدة!C85,IF(R82&gt;5,"خطأ")))))))</f>
        <v>0</v>
      </c>
      <c r="H85" s="47">
        <f>IF(R82=1,الأرصدة!G85,IF(R82=2,الأرصدة!K85,IF(R82=3,الأرصدة!O85,IF(R82=4,الأرصدة!S85,IF(R82=5,الأرصدة!W85,IF(R82=0,الأرصدة!D85,IF(R82&gt;5,"خطأ")))))))</f>
        <v>0</v>
      </c>
      <c r="I85" s="47">
        <f>IF(R82=1,الأرصدة!H85,IF(R82=2,الأرصدة!L85,IF(R82=3,الأرصدة!P85,IF(R82=4,الأرصدة!T85,IF(R82=5,الأرصدة!X85,IF(R82=0,الأرصدة!E85,IF(R82&gt;5,"خطأ")))))))</f>
        <v>0</v>
      </c>
      <c r="J85" s="47">
        <f>IF(R82=1,الأرصدة!F86,IF(R82=2,الأرصدة!J86,IF(R82=3,الأرصدة!N86,IF(R82=4,الأرصدة!R86,IF(R82=5,الأرصدة!V86,IF(R82=0,الأرصدة!C86,IF(R82&gt;5,"خطأ")))))))</f>
        <v>0</v>
      </c>
      <c r="K85" s="47">
        <f>IF(R82=1,الأرصدة!G86,IF(R82=2,الأرصدة!K86,IF(R82=3,الأرصدة!O86,IF(R82=4,الأرصدة!S86,IF(R82=5,الأرصدة!W86,IF(R82=0,الأرصدة!D86,IF(R82&gt;5,"خطأ")))))))</f>
        <v>0</v>
      </c>
      <c r="L85" s="47">
        <f>IF(R82=1,الأرصدة!H86,IF(R82=2,الأرصدة!L86,IF(R82=3,الأرصدة!P86,IF(R82=4,الأرصدة!T86,IF(R82=5,الأرصدة!X86,IF(R82=0,الأرصدة!E86,IF(R82&gt;5,"خطأ")))))))</f>
        <v>0</v>
      </c>
      <c r="R85" s="50">
        <f t="shared" si="61"/>
        <v>1</v>
      </c>
    </row>
    <row r="86" spans="1:18" ht="16.5" thickTop="1" thickBot="1" x14ac:dyDescent="0.3">
      <c r="A86" s="61">
        <f t="shared" ref="A86" si="78">A85+C85-B85</f>
        <v>0</v>
      </c>
      <c r="B86" s="61"/>
      <c r="C86" s="61"/>
      <c r="D86" s="61">
        <f t="shared" ref="D86" si="79">D85+F85-E85</f>
        <v>0</v>
      </c>
      <c r="E86" s="61"/>
      <c r="F86" s="61"/>
      <c r="G86" s="61">
        <f t="shared" ref="G86" si="80">G85+I85-H85</f>
        <v>0</v>
      </c>
      <c r="H86" s="61"/>
      <c r="I86" s="61"/>
      <c r="J86" s="61">
        <f t="shared" ref="J86" si="81">J85+L85-K85</f>
        <v>0</v>
      </c>
      <c r="K86" s="61"/>
      <c r="L86" s="61"/>
      <c r="R86" s="50">
        <f t="shared" si="61"/>
        <v>1</v>
      </c>
    </row>
    <row r="87" spans="1:18" ht="16.5" thickTop="1" thickBot="1" x14ac:dyDescent="0.3">
      <c r="A87" s="62" t="str">
        <f>تعريفات!B87</f>
        <v>مادة85</v>
      </c>
      <c r="B87" s="63"/>
      <c r="C87" s="63"/>
      <c r="D87" s="60" t="str">
        <f>تعريفات!B88</f>
        <v>مادة86</v>
      </c>
      <c r="E87" s="60"/>
      <c r="F87" s="60"/>
      <c r="G87" s="60" t="str">
        <f>تعريفات!B89</f>
        <v>مادة87</v>
      </c>
      <c r="H87" s="60"/>
      <c r="I87" s="60"/>
      <c r="J87" s="60" t="str">
        <f>تعريفات!B90</f>
        <v>مادة88</v>
      </c>
      <c r="K87" s="60"/>
      <c r="L87" s="60"/>
      <c r="R87" s="50">
        <f t="shared" si="61"/>
        <v>1</v>
      </c>
    </row>
    <row r="88" spans="1:18" ht="16.5" thickTop="1" thickBot="1" x14ac:dyDescent="0.3">
      <c r="A88" s="49" t="s">
        <v>140</v>
      </c>
      <c r="B88" s="49" t="s">
        <v>139</v>
      </c>
      <c r="C88" s="49" t="s">
        <v>141</v>
      </c>
      <c r="D88" s="49" t="s">
        <v>140</v>
      </c>
      <c r="E88" s="49" t="s">
        <v>139</v>
      </c>
      <c r="F88" s="49" t="s">
        <v>141</v>
      </c>
      <c r="G88" s="49" t="s">
        <v>140</v>
      </c>
      <c r="H88" s="49" t="s">
        <v>139</v>
      </c>
      <c r="I88" s="49" t="s">
        <v>141</v>
      </c>
      <c r="J88" s="49" t="s">
        <v>140</v>
      </c>
      <c r="K88" s="49" t="s">
        <v>139</v>
      </c>
      <c r="L88" s="49" t="s">
        <v>141</v>
      </c>
      <c r="R88" s="50">
        <f t="shared" si="61"/>
        <v>1</v>
      </c>
    </row>
    <row r="89" spans="1:18" ht="16.5" thickTop="1" thickBot="1" x14ac:dyDescent="0.3">
      <c r="A89" s="46">
        <f>IF(R86=1,الأرصدة!F87,IF(R86=2,الأرصدة!J87,IF(R86=3,الأرصدة!N87,IF(R86=4,الأرصدة!R87,IF(R86=5,الأرصدة!V87,IF(R86=0,الأرصدة!C87,IF(R86&gt;5,"خطأ")))))))</f>
        <v>0</v>
      </c>
      <c r="B89" s="46">
        <f>IF(R86=1,الأرصدة!G87,IF(R86=2,الأرصدة!K87,IF(R86=3,الأرصدة!O87,IF(R86=4,الأرصدة!S87,IF(R86=5,الأرصدة!W87,IF(R86=0,الأرصدة!D87,IF(R86&gt;5,"خطأ")))))))</f>
        <v>0</v>
      </c>
      <c r="C89" s="46">
        <f>IF(R86=1,الأرصدة!H87,IF(R86=2,الأرصدة!L87,IF(R86=3,الأرصدة!P87,IF(R86=4,الأرصدة!T87,IF(R86=5,الأرصدة!X87,IF(R86=0,الأرصدة!E87,IF(R86&gt;5,"خطأ")))))))</f>
        <v>0</v>
      </c>
      <c r="D89" s="46">
        <f>IF(R86=1,الأرصدة!F88,IF(R86=2,الأرصدة!J88,IF(R86=3,الأرصدة!N88,IF(R86=4,الأرصدة!R88,IF(R86=5,الأرصدة!V88,IF(R86=0,الأرصدة!C88,IF(R86&gt;5,"خطأ")))))))</f>
        <v>0</v>
      </c>
      <c r="E89" s="46">
        <f>IF(R86=1,الأرصدة!G88,IF(R86=2,الأرصدة!K88,IF(R86=3,الأرصدة!O88,IF(R86=4,الأرصدة!S88,IF(R86=5,الأرصدة!W88,IF(R86=0,الأرصدة!D88,IF(R86&gt;5,"خطأ")))))))</f>
        <v>0</v>
      </c>
      <c r="F89" s="46">
        <f>IF(R86=1,الأرصدة!H88,IF(R86=2,الأرصدة!L88,IF(R86=3,الأرصدة!P88,IF(R86=4,الأرصدة!T88,IF(R86=5,الأرصدة!X88,IF(R86=0,الأرصدة!E88,IF(R86&gt;5,"خطأ")))))))</f>
        <v>0</v>
      </c>
      <c r="G89" s="46">
        <f>IF(R86=1,الأرصدة!F89,IF(R86=2,الأرصدة!J89,IF(R86=3,الأرصدة!N89,IF(R86=4,الأرصدة!R89,IF(R86=5,الأرصدة!V89,IF(R86=0,الأرصدة!C89,IF(R86&gt;5,"خطأ")))))))</f>
        <v>0</v>
      </c>
      <c r="H89" s="47">
        <f>IF(R86=1,الأرصدة!G89,IF(R86=2,الأرصدة!K89,IF(R86=3,الأرصدة!O89,IF(R86=4,الأرصدة!S89,IF(R86=5,الأرصدة!W89,IF(R86=0,الأرصدة!D89,IF(R86&gt;5,"خطأ")))))))</f>
        <v>0</v>
      </c>
      <c r="I89" s="47">
        <f>IF(R86=1,الأرصدة!H89,IF(R86=2,الأرصدة!L89,IF(R86=3,الأرصدة!P89,IF(R86=4,الأرصدة!T89,IF(R86=5,الأرصدة!X89,IF(R86=0,الأرصدة!E89,IF(R86&gt;5,"خطأ")))))))</f>
        <v>0</v>
      </c>
      <c r="J89" s="47">
        <f>IF(R86=1,الأرصدة!F90,IF(R86=2,الأرصدة!J90,IF(R86=3,الأرصدة!N90,IF(R86=4,الأرصدة!R90,IF(R86=5,الأرصدة!V90,IF(R86=0,الأرصدة!C90,IF(R86&gt;5,"خطأ")))))))</f>
        <v>0</v>
      </c>
      <c r="K89" s="47">
        <f>IF(R86=1,الأرصدة!G90,IF(R86=2,الأرصدة!K90,IF(R86=3,الأرصدة!O90,IF(R86=4,الأرصدة!S90,IF(R86=5,الأرصدة!W90,IF(R86=0,الأرصدة!D90,IF(R86&gt;5,"خطأ")))))))</f>
        <v>0</v>
      </c>
      <c r="L89" s="47">
        <f>IF(R86=1,الأرصدة!H90,IF(R86=2,الأرصدة!L90,IF(R86=3,الأرصدة!P90,IF(R86=4,الأرصدة!T90,IF(R86=5,الأرصدة!X90,IF(R86=0,الأرصدة!E90,IF(R86&gt;5,"خطأ")))))))</f>
        <v>0</v>
      </c>
      <c r="R89" s="50">
        <f t="shared" si="61"/>
        <v>1</v>
      </c>
    </row>
    <row r="90" spans="1:18" ht="16.5" thickTop="1" thickBot="1" x14ac:dyDescent="0.3">
      <c r="A90" s="61">
        <f t="shared" ref="A90" si="82">A89+C89-B89</f>
        <v>0</v>
      </c>
      <c r="B90" s="61"/>
      <c r="C90" s="61"/>
      <c r="D90" s="61">
        <f t="shared" ref="D90" si="83">D89+F89-E89</f>
        <v>0</v>
      </c>
      <c r="E90" s="61"/>
      <c r="F90" s="61"/>
      <c r="G90" s="61">
        <f t="shared" ref="G90" si="84">G89+I89-H89</f>
        <v>0</v>
      </c>
      <c r="H90" s="61"/>
      <c r="I90" s="61"/>
      <c r="J90" s="61">
        <f t="shared" ref="J90" si="85">J89+L89-K89</f>
        <v>0</v>
      </c>
      <c r="K90" s="61"/>
      <c r="L90" s="61"/>
      <c r="R90" s="50">
        <f t="shared" si="61"/>
        <v>1</v>
      </c>
    </row>
    <row r="91" spans="1:18" ht="16.5" thickTop="1" thickBot="1" x14ac:dyDescent="0.3">
      <c r="A91" s="62" t="str">
        <f>تعريفات!B91</f>
        <v>مادة89</v>
      </c>
      <c r="B91" s="63"/>
      <c r="C91" s="63"/>
      <c r="D91" s="60" t="str">
        <f>تعريفات!B92</f>
        <v>مادة90</v>
      </c>
      <c r="E91" s="60"/>
      <c r="F91" s="60"/>
      <c r="G91" s="60" t="str">
        <f>تعريفات!B93</f>
        <v>مادة91</v>
      </c>
      <c r="H91" s="60"/>
      <c r="I91" s="60"/>
      <c r="J91" s="60" t="str">
        <f>تعريفات!B94</f>
        <v>مادة92</v>
      </c>
      <c r="K91" s="60"/>
      <c r="L91" s="60"/>
      <c r="R91" s="50">
        <f t="shared" si="61"/>
        <v>1</v>
      </c>
    </row>
    <row r="92" spans="1:18" ht="16.5" thickTop="1" thickBot="1" x14ac:dyDescent="0.3">
      <c r="A92" s="49" t="s">
        <v>140</v>
      </c>
      <c r="B92" s="49" t="s">
        <v>139</v>
      </c>
      <c r="C92" s="49" t="s">
        <v>141</v>
      </c>
      <c r="D92" s="49" t="s">
        <v>140</v>
      </c>
      <c r="E92" s="49" t="s">
        <v>139</v>
      </c>
      <c r="F92" s="49" t="s">
        <v>141</v>
      </c>
      <c r="G92" s="49" t="s">
        <v>140</v>
      </c>
      <c r="H92" s="49" t="s">
        <v>139</v>
      </c>
      <c r="I92" s="49" t="s">
        <v>141</v>
      </c>
      <c r="J92" s="49" t="s">
        <v>140</v>
      </c>
      <c r="K92" s="49" t="s">
        <v>139</v>
      </c>
      <c r="L92" s="49" t="s">
        <v>141</v>
      </c>
      <c r="R92" s="50">
        <f t="shared" si="61"/>
        <v>1</v>
      </c>
    </row>
    <row r="93" spans="1:18" ht="16.5" thickTop="1" thickBot="1" x14ac:dyDescent="0.3">
      <c r="A93" s="46">
        <f>IF(R90=1,الأرصدة!F91,IF(R90=2,الأرصدة!J91,IF(R90=3,الأرصدة!N91,IF(R90=4,الأرصدة!R91,IF(R90=5,الأرصدة!V91,IF(R90=0,الأرصدة!C91,IF(R90&gt;5,"خطأ")))))))</f>
        <v>0</v>
      </c>
      <c r="B93" s="46">
        <f>IF(R90=1,الأرصدة!G91,IF(R90=2,الأرصدة!K91,IF(R90=3,الأرصدة!O91,IF(R90=4,الأرصدة!S91,IF(R90=5,الأرصدة!W91,IF(R90=0,الأرصدة!D91,IF(R90&gt;5,"خطأ")))))))</f>
        <v>0</v>
      </c>
      <c r="C93" s="46">
        <f>IF(R90=1,الأرصدة!H91,IF(R90=2,الأرصدة!L91,IF(R90=3,الأرصدة!P91,IF(R90=4,الأرصدة!T91,IF(R90=5,الأرصدة!X91,IF(R90=0,الأرصدة!E91,IF(R90&gt;5,"خطأ")))))))</f>
        <v>0</v>
      </c>
      <c r="D93" s="46">
        <f>IF(R90=1,الأرصدة!F92,IF(R90=2,الأرصدة!J92,IF(R90=3,الأرصدة!N92,IF(R90=4,الأرصدة!R92,IF(R90=5,الأرصدة!V92,IF(R90=0,الأرصدة!C92,IF(R90&gt;5,"خطأ")))))))</f>
        <v>0</v>
      </c>
      <c r="E93" s="46">
        <f>IF(R90=1,الأرصدة!G92,IF(R90=2,الأرصدة!K92,IF(R90=3,الأرصدة!O92,IF(R90=4,الأرصدة!S92,IF(R90=5,الأرصدة!W92,IF(R90=0,الأرصدة!D92,IF(R90&gt;5,"خطأ")))))))</f>
        <v>0</v>
      </c>
      <c r="F93" s="46">
        <f>IF(R90=1,الأرصدة!H92,IF(R90=2,الأرصدة!L92,IF(R90=3,الأرصدة!P92,IF(R90=4,الأرصدة!T92,IF(R90=5,الأرصدة!X92,IF(R90=0,الأرصدة!E92,IF(R90&gt;5,"خطأ")))))))</f>
        <v>0</v>
      </c>
      <c r="G93" s="46">
        <f>IF(R90=1,الأرصدة!F93,IF(R90=2,الأرصدة!J93,IF(R90=3,الأرصدة!N93,IF(R90=4,الأرصدة!R93,IF(R90=5,الأرصدة!V93,IF(R90=0,الأرصدة!C93,IF(R90&gt;5,"خطأ")))))))</f>
        <v>0</v>
      </c>
      <c r="H93" s="47">
        <f>IF(R90=1,الأرصدة!G93,IF(R90=2,الأرصدة!K93,IF(R90=3,الأرصدة!O93,IF(R90=4,الأرصدة!S93,IF(R90=5,الأرصدة!W93,IF(R90=0,الأرصدة!D93,IF(R90&gt;5,"خطأ")))))))</f>
        <v>0</v>
      </c>
      <c r="I93" s="47">
        <f>IF(R90=1,الأرصدة!H93,IF(R90=2,الأرصدة!L93,IF(R90=3,الأرصدة!P93,IF(R90=4,الأرصدة!T93,IF(R90=5,الأرصدة!X93,IF(R90=0,الأرصدة!E93,IF(R90&gt;5,"خطأ")))))))</f>
        <v>0</v>
      </c>
      <c r="J93" s="47">
        <f>IF(R90=1,الأرصدة!F94,IF(R90=2,الأرصدة!J94,IF(R90=3,الأرصدة!N94,IF(R90=4,الأرصدة!R94,IF(R90=5,الأرصدة!V94,IF(R90=0,الأرصدة!C94,IF(R90&gt;5,"خطأ")))))))</f>
        <v>0</v>
      </c>
      <c r="K93" s="47">
        <f>IF(R90=1,الأرصدة!G94,IF(R90=2,الأرصدة!K94,IF(R90=3,الأرصدة!O94,IF(R90=4,الأرصدة!S94,IF(R90=5,الأرصدة!W94,IF(R90=0,الأرصدة!D94,IF(R90&gt;5,"خطأ")))))))</f>
        <v>0</v>
      </c>
      <c r="L93" s="47">
        <f>IF(R90=1,الأرصدة!H94,IF(R90=2,الأرصدة!L94,IF(R90=3,الأرصدة!P94,IF(R90=4,الأرصدة!T94,IF(R90=5,الأرصدة!X94,IF(R90=0,الأرصدة!E94,IF(R90&gt;5,"خطأ")))))))</f>
        <v>0</v>
      </c>
      <c r="R93" s="50">
        <f t="shared" si="61"/>
        <v>1</v>
      </c>
    </row>
    <row r="94" spans="1:18" ht="16.5" thickTop="1" thickBot="1" x14ac:dyDescent="0.3">
      <c r="A94" s="61">
        <f t="shared" ref="A94" si="86">A93+C93-B93</f>
        <v>0</v>
      </c>
      <c r="B94" s="61"/>
      <c r="C94" s="61"/>
      <c r="D94" s="61">
        <f t="shared" ref="D94" si="87">D93+F93-E93</f>
        <v>0</v>
      </c>
      <c r="E94" s="61"/>
      <c r="F94" s="61"/>
      <c r="G94" s="61">
        <f t="shared" ref="G94" si="88">G93+I93-H93</f>
        <v>0</v>
      </c>
      <c r="H94" s="61"/>
      <c r="I94" s="61"/>
      <c r="J94" s="61">
        <f t="shared" ref="J94" si="89">J93+L93-K93</f>
        <v>0</v>
      </c>
      <c r="K94" s="61"/>
      <c r="L94" s="61"/>
      <c r="R94" s="50">
        <f t="shared" si="61"/>
        <v>1</v>
      </c>
    </row>
    <row r="95" spans="1:18" ht="16.5" thickTop="1" thickBot="1" x14ac:dyDescent="0.3">
      <c r="A95" s="62" t="str">
        <f>تعريفات!B95</f>
        <v>مادة93</v>
      </c>
      <c r="B95" s="63"/>
      <c r="C95" s="63"/>
      <c r="D95" s="60" t="str">
        <f>تعريفات!B96</f>
        <v>مادة94</v>
      </c>
      <c r="E95" s="60"/>
      <c r="F95" s="60"/>
      <c r="G95" s="60" t="str">
        <f>تعريفات!B97</f>
        <v>مادة95</v>
      </c>
      <c r="H95" s="60"/>
      <c r="I95" s="60"/>
      <c r="J95" s="60" t="str">
        <f>تعريفات!B98</f>
        <v>مادة96</v>
      </c>
      <c r="K95" s="60"/>
      <c r="L95" s="60"/>
      <c r="R95" s="50">
        <f t="shared" si="61"/>
        <v>1</v>
      </c>
    </row>
    <row r="96" spans="1:18" ht="16.5" thickTop="1" thickBot="1" x14ac:dyDescent="0.3">
      <c r="A96" s="49" t="s">
        <v>140</v>
      </c>
      <c r="B96" s="49" t="s">
        <v>139</v>
      </c>
      <c r="C96" s="49" t="s">
        <v>141</v>
      </c>
      <c r="D96" s="49" t="s">
        <v>140</v>
      </c>
      <c r="E96" s="49" t="s">
        <v>139</v>
      </c>
      <c r="F96" s="49" t="s">
        <v>141</v>
      </c>
      <c r="G96" s="49" t="s">
        <v>140</v>
      </c>
      <c r="H96" s="49" t="s">
        <v>139</v>
      </c>
      <c r="I96" s="49" t="s">
        <v>141</v>
      </c>
      <c r="J96" s="49" t="s">
        <v>140</v>
      </c>
      <c r="K96" s="49" t="s">
        <v>139</v>
      </c>
      <c r="L96" s="49" t="s">
        <v>141</v>
      </c>
      <c r="R96" s="50">
        <f t="shared" si="61"/>
        <v>1</v>
      </c>
    </row>
    <row r="97" spans="1:18" ht="16.5" thickTop="1" thickBot="1" x14ac:dyDescent="0.3">
      <c r="A97" s="46">
        <f>IF(R94=1,الأرصدة!F95,IF(R94=2,الأرصدة!J95,IF(R94=3,الأرصدة!N95,IF(R94=4,الأرصدة!R95,IF(R94=5,الأرصدة!V95,IF(R94=0,الأرصدة!C95,IF(R94&gt;5,"خطأ")))))))</f>
        <v>0</v>
      </c>
      <c r="B97" s="46">
        <f>IF(R94=1,الأرصدة!G95,IF(R94=2,الأرصدة!K95,IF(R94=3,الأرصدة!O95,IF(R94=4,الأرصدة!S95,IF(R94=5,الأرصدة!W95,IF(R94=0,الأرصدة!D95,IF(R94&gt;5,"خطأ")))))))</f>
        <v>0</v>
      </c>
      <c r="C97" s="46">
        <f>IF(R94=1,الأرصدة!H95,IF(R94=2,الأرصدة!L95,IF(R94=3,الأرصدة!P95,IF(R94=4,الأرصدة!T95,IF(R94=5,الأرصدة!X95,IF(R94=0,الأرصدة!E95,IF(R94&gt;5,"خطأ")))))))</f>
        <v>0</v>
      </c>
      <c r="D97" s="46">
        <f>IF(R94=1,الأرصدة!F96,IF(R94=2,الأرصدة!J96,IF(R94=3,الأرصدة!N96,IF(R94=4,الأرصدة!R96,IF(R94=5,الأرصدة!V96,IF(R94=0,الأرصدة!C96,IF(R94&gt;5,"خطأ")))))))</f>
        <v>0</v>
      </c>
      <c r="E97" s="46">
        <f>IF(R94=1,الأرصدة!G96,IF(R94=2,الأرصدة!K96,IF(R94=3,الأرصدة!O96,IF(R94=4,الأرصدة!S96,IF(R94=5,الأرصدة!W96,IF(R94=0,الأرصدة!D96,IF(R94&gt;5,"خطأ")))))))</f>
        <v>0</v>
      </c>
      <c r="F97" s="46">
        <f>IF(R94=1,الأرصدة!H96,IF(R94=2,الأرصدة!L96,IF(R94=3,الأرصدة!P96,IF(R94=4,الأرصدة!T96,IF(R94=5,الأرصدة!X96,IF(R94=0,الأرصدة!E96,IF(R94&gt;5,"خطأ")))))))</f>
        <v>0</v>
      </c>
      <c r="G97" s="46">
        <f>IF(R94=1,الأرصدة!F97,IF(R94=2,الأرصدة!J97,IF(R94=3,الأرصدة!N97,IF(R94=4,الأرصدة!R97,IF(R94=5,الأرصدة!V97,IF(R94=0,الأرصدة!C97,IF(R94&gt;5,"خطأ")))))))</f>
        <v>0</v>
      </c>
      <c r="H97" s="47">
        <f>IF(R94=1,الأرصدة!G97,IF(R94=2,الأرصدة!K97,IF(R94=3,الأرصدة!O97,IF(R94=4,الأرصدة!S97,IF(R94=5,الأرصدة!W97,IF(R94=0,الأرصدة!D97,IF(R94&gt;5,"خطأ")))))))</f>
        <v>0</v>
      </c>
      <c r="I97" s="47">
        <f>IF(R94=1,الأرصدة!H97,IF(R94=2,الأرصدة!L97,IF(R94=3,الأرصدة!P97,IF(R94=4,الأرصدة!T97,IF(R94=5,الأرصدة!X97,IF(R94=0,الأرصدة!E97,IF(R94&gt;5,"خطأ")))))))</f>
        <v>0</v>
      </c>
      <c r="J97" s="47">
        <f>IF(R94=1,الأرصدة!F98,IF(R94=2,الأرصدة!J98,IF(R94=3,الأرصدة!N98,IF(R94=4,الأرصدة!R98,IF(R94=5,الأرصدة!V98,IF(R94=0,الأرصدة!C98,IF(R94&gt;5,"خطأ")))))))</f>
        <v>0</v>
      </c>
      <c r="K97" s="47">
        <f>IF(R94=1,الأرصدة!G98,IF(R94=2,الأرصدة!K98,IF(R94=3,الأرصدة!O98,IF(R94=4,الأرصدة!S98,IF(R94=5,الأرصدة!W98,IF(R94=0,الأرصدة!D98,IF(R94&gt;5,"خطأ")))))))</f>
        <v>0</v>
      </c>
      <c r="L97" s="47">
        <f>IF(R94=1,الأرصدة!H98,IF(R94=2,الأرصدة!L98,IF(R94=3,الأرصدة!P98,IF(R94=4,الأرصدة!T98,IF(R94=5,الأرصدة!X98,IF(R94=0,الأرصدة!E98,IF(R94&gt;5,"خطأ")))))))</f>
        <v>0</v>
      </c>
      <c r="R97" s="50">
        <f t="shared" si="61"/>
        <v>1</v>
      </c>
    </row>
    <row r="98" spans="1:18" ht="16.5" thickTop="1" thickBot="1" x14ac:dyDescent="0.3">
      <c r="A98" s="61">
        <f t="shared" ref="A98" si="90">A97+C97-B97</f>
        <v>0</v>
      </c>
      <c r="B98" s="61"/>
      <c r="C98" s="61"/>
      <c r="D98" s="61">
        <f t="shared" ref="D98" si="91">D97+F97-E97</f>
        <v>0</v>
      </c>
      <c r="E98" s="61"/>
      <c r="F98" s="61"/>
      <c r="G98" s="61">
        <f t="shared" ref="G98" si="92">G97+I97-H97</f>
        <v>0</v>
      </c>
      <c r="H98" s="61"/>
      <c r="I98" s="61"/>
      <c r="J98" s="61">
        <f t="shared" ref="J98" si="93">J97+L97-K97</f>
        <v>0</v>
      </c>
      <c r="K98" s="61"/>
      <c r="L98" s="61"/>
      <c r="R98" s="50">
        <f t="shared" si="61"/>
        <v>1</v>
      </c>
    </row>
    <row r="99" spans="1:18" ht="16.5" thickTop="1" thickBot="1" x14ac:dyDescent="0.3">
      <c r="A99" s="62" t="str">
        <f>تعريفات!B99</f>
        <v>مادة97</v>
      </c>
      <c r="B99" s="63"/>
      <c r="C99" s="63"/>
      <c r="D99" s="60" t="str">
        <f>تعريفات!B100</f>
        <v>مادة98</v>
      </c>
      <c r="E99" s="60"/>
      <c r="F99" s="60"/>
      <c r="G99" s="60" t="str">
        <f>تعريفات!B101</f>
        <v>مادة99</v>
      </c>
      <c r="H99" s="60"/>
      <c r="I99" s="60"/>
      <c r="J99" s="60" t="str">
        <f>تعريفات!B102</f>
        <v>مادة100</v>
      </c>
      <c r="K99" s="60"/>
      <c r="L99" s="60"/>
      <c r="R99" s="50">
        <f t="shared" si="61"/>
        <v>1</v>
      </c>
    </row>
    <row r="100" spans="1:18" ht="16.5" thickTop="1" thickBot="1" x14ac:dyDescent="0.3">
      <c r="A100" s="49" t="s">
        <v>140</v>
      </c>
      <c r="B100" s="49" t="s">
        <v>139</v>
      </c>
      <c r="C100" s="49" t="s">
        <v>141</v>
      </c>
      <c r="D100" s="49" t="s">
        <v>140</v>
      </c>
      <c r="E100" s="49" t="s">
        <v>139</v>
      </c>
      <c r="F100" s="49" t="s">
        <v>141</v>
      </c>
      <c r="G100" s="49" t="s">
        <v>140</v>
      </c>
      <c r="H100" s="49" t="s">
        <v>139</v>
      </c>
      <c r="I100" s="49" t="s">
        <v>141</v>
      </c>
      <c r="J100" s="49" t="s">
        <v>140</v>
      </c>
      <c r="K100" s="49" t="s">
        <v>139</v>
      </c>
      <c r="L100" s="49" t="s">
        <v>141</v>
      </c>
      <c r="R100" s="50">
        <f t="shared" si="61"/>
        <v>1</v>
      </c>
    </row>
    <row r="101" spans="1:18" ht="16.5" thickTop="1" thickBot="1" x14ac:dyDescent="0.3">
      <c r="A101" s="46">
        <f>IF(R98=1,الأرصدة!F99,IF(R98=2,الأرصدة!J99,IF(R98=3,الأرصدة!N99,IF(R98=4,الأرصدة!R99,IF(R98=5,الأرصدة!V99,IF(R98=0,الأرصدة!C99,IF(R98&gt;5,"خطأ")))))))</f>
        <v>0</v>
      </c>
      <c r="B101" s="46">
        <f>IF(R98=1,الأرصدة!G99,IF(R98=2,الأرصدة!K99,IF(R98=3,الأرصدة!O99,IF(R98=4,الأرصدة!S99,IF(R98=5,الأرصدة!W99,IF(R98=0,الأرصدة!D99,IF(R98&gt;5,"خطأ")))))))</f>
        <v>0</v>
      </c>
      <c r="C101" s="46">
        <f>IF(R98=1,الأرصدة!H99,IF(R98=2,الأرصدة!L99,IF(R98=3,الأرصدة!P99,IF(R98=4,الأرصدة!T99,IF(R98=5,الأرصدة!X99,IF(R98=0,الأرصدة!E99,IF(R98&gt;5,"خطأ")))))))</f>
        <v>0</v>
      </c>
      <c r="D101" s="46">
        <f>IF(R98=1,الأرصدة!F100,IF(R98=2,الأرصدة!J100,IF(R98=3,الأرصدة!N100,IF(R98=4,الأرصدة!R100,IF(R98=5,الأرصدة!V100,IF(R98=0,الأرصدة!C100,IF(R98&gt;5,"خطأ")))))))</f>
        <v>0</v>
      </c>
      <c r="E101" s="46">
        <f>IF(R98=1,الأرصدة!G100,IF(R98=2,الأرصدة!K100,IF(R98=3,الأرصدة!O100,IF(R98=4,الأرصدة!S100,IF(R98=5,الأرصدة!W100,IF(R98=0,الأرصدة!D100,IF(R98&gt;5,"خطأ")))))))</f>
        <v>0</v>
      </c>
      <c r="F101" s="46">
        <f>IF(R98=1,الأرصدة!H100,IF(R98=2,الأرصدة!L100,IF(R98=3,الأرصدة!P100,IF(R98=4,الأرصدة!T100,IF(R98=5,الأرصدة!X100,IF(R98=0,الأرصدة!E100,IF(R98&gt;5,"خطأ")))))))</f>
        <v>0</v>
      </c>
      <c r="G101" s="46">
        <f>IF(R98=1,الأرصدة!F101,IF(R98=2,الأرصدة!J101,IF(R98=3,الأرصدة!N101,IF(R98=4,الأرصدة!R101,IF(R98=5,الأرصدة!V101,IF(R98=0,الأرصدة!C101,IF(R98&gt;5,"خطأ")))))))</f>
        <v>0</v>
      </c>
      <c r="H101" s="47">
        <f>IF(R98=1,الأرصدة!G101,IF(R98=2,الأرصدة!K101,IF(R98=3,الأرصدة!O101,IF(R98=4,الأرصدة!S101,IF(R98=5,الأرصدة!W101,IF(R98=0,الأرصدة!D101,IF(R98&gt;5,"خطأ")))))))</f>
        <v>0</v>
      </c>
      <c r="I101" s="47">
        <f>IF(R98=1,الأرصدة!H101,IF(R98=2,الأرصدة!L101,IF(R98=3,الأرصدة!P101,IF(R98=4,الأرصدة!T101,IF(R98=5,الأرصدة!X101,IF(R98=0,الأرصدة!E101,IF(R98&gt;5,"خطأ")))))))</f>
        <v>0</v>
      </c>
      <c r="J101" s="47">
        <f>IF(R98=1,الأرصدة!F102,IF(R98=2,الأرصدة!J102,IF(R98=3,الأرصدة!N102,IF(R98=4,الأرصدة!R102,IF(R98=5,الأرصدة!V102,IF(R98=0,الأرصدة!C102,IF(R98&gt;5,"خطأ")))))))</f>
        <v>0</v>
      </c>
      <c r="K101" s="47">
        <f>IF(R98=1,الأرصدة!G102,IF(R98=2,الأرصدة!K102,IF(R98=3,الأرصدة!O102,IF(R98=4,الأرصدة!S102,IF(R98=5,الأرصدة!W102,IF(R98=0,الأرصدة!D102,IF(R98&gt;5,"خطأ")))))))</f>
        <v>0</v>
      </c>
      <c r="L101" s="47">
        <f>IF(R98=1,الأرصدة!H102,IF(R98=2,الأرصدة!L102,IF(R98=3,الأرصدة!P102,IF(R98=4,الأرصدة!T102,IF(R98=5,الأرصدة!X102,IF(R98=0,الأرصدة!E102,IF(R98&gt;5,"خطأ")))))))</f>
        <v>0</v>
      </c>
      <c r="R101" s="50">
        <f t="shared" si="61"/>
        <v>1</v>
      </c>
    </row>
    <row r="102" spans="1:18" ht="16.5" thickTop="1" thickBot="1" x14ac:dyDescent="0.3">
      <c r="A102" s="61">
        <f t="shared" ref="A102" si="94">A101+C101-B101</f>
        <v>0</v>
      </c>
      <c r="B102" s="61"/>
      <c r="C102" s="61"/>
      <c r="D102" s="61">
        <f t="shared" ref="D102" si="95">D101+F101-E101</f>
        <v>0</v>
      </c>
      <c r="E102" s="61"/>
      <c r="F102" s="61"/>
      <c r="G102" s="61">
        <f t="shared" ref="G102" si="96">G101+I101-H101</f>
        <v>0</v>
      </c>
      <c r="H102" s="61"/>
      <c r="I102" s="61"/>
      <c r="J102" s="61">
        <f t="shared" ref="J102" si="97">J101+L101-K101</f>
        <v>0</v>
      </c>
      <c r="K102" s="61"/>
      <c r="L102" s="61"/>
      <c r="R102" s="50">
        <f t="shared" si="61"/>
        <v>1</v>
      </c>
    </row>
    <row r="103" spans="1:18" ht="15" thickTop="1" x14ac:dyDescent="0.2"/>
  </sheetData>
  <sheetProtection formatRows="0" selectLockedCells="1"/>
  <mergeCells count="206">
    <mergeCell ref="G87:I87"/>
    <mergeCell ref="J87:L87"/>
    <mergeCell ref="G90:I90"/>
    <mergeCell ref="J90:L90"/>
    <mergeCell ref="G91:I91"/>
    <mergeCell ref="J91:L91"/>
    <mergeCell ref="G94:I94"/>
    <mergeCell ref="J94:L94"/>
    <mergeCell ref="J46:L46"/>
    <mergeCell ref="G47:I47"/>
    <mergeCell ref="J47:L47"/>
    <mergeCell ref="G50:I50"/>
    <mergeCell ref="J50:L50"/>
    <mergeCell ref="G62:I62"/>
    <mergeCell ref="J62:L62"/>
    <mergeCell ref="J75:L75"/>
    <mergeCell ref="G78:I78"/>
    <mergeCell ref="J78:L78"/>
    <mergeCell ref="G79:I79"/>
    <mergeCell ref="J79:L79"/>
    <mergeCell ref="G70:I70"/>
    <mergeCell ref="J70:L70"/>
    <mergeCell ref="J58:L58"/>
    <mergeCell ref="G59:I59"/>
    <mergeCell ref="G95:I95"/>
    <mergeCell ref="J95:L95"/>
    <mergeCell ref="J98:L98"/>
    <mergeCell ref="G99:I99"/>
    <mergeCell ref="J99:L99"/>
    <mergeCell ref="G102:I102"/>
    <mergeCell ref="J102:L102"/>
    <mergeCell ref="D95:F95"/>
    <mergeCell ref="D98:F98"/>
    <mergeCell ref="D99:F99"/>
    <mergeCell ref="D102:F102"/>
    <mergeCell ref="G98:I98"/>
    <mergeCell ref="D63:F63"/>
    <mergeCell ref="D66:F66"/>
    <mergeCell ref="D67:F67"/>
    <mergeCell ref="D70:F70"/>
    <mergeCell ref="A50:C50"/>
    <mergeCell ref="A51:C51"/>
    <mergeCell ref="A54:C54"/>
    <mergeCell ref="A31:C31"/>
    <mergeCell ref="A34:C34"/>
    <mergeCell ref="A35:C35"/>
    <mergeCell ref="A38:C38"/>
    <mergeCell ref="A39:C39"/>
    <mergeCell ref="A42:C42"/>
    <mergeCell ref="A46:C46"/>
    <mergeCell ref="A47:C47"/>
    <mergeCell ref="D34:F34"/>
    <mergeCell ref="D35:F35"/>
    <mergeCell ref="D38:F38"/>
    <mergeCell ref="M2:Q5"/>
    <mergeCell ref="D3:F3"/>
    <mergeCell ref="D6:F6"/>
    <mergeCell ref="A55:C55"/>
    <mergeCell ref="A58:C58"/>
    <mergeCell ref="A59:C59"/>
    <mergeCell ref="G7:I7"/>
    <mergeCell ref="J7:L7"/>
    <mergeCell ref="G27:I27"/>
    <mergeCell ref="J27:L27"/>
    <mergeCell ref="G30:I30"/>
    <mergeCell ref="J30:L30"/>
    <mergeCell ref="G31:I31"/>
    <mergeCell ref="J31:L31"/>
    <mergeCell ref="G22:I22"/>
    <mergeCell ref="J22:L22"/>
    <mergeCell ref="G23:I23"/>
    <mergeCell ref="J23:L23"/>
    <mergeCell ref="G26:I26"/>
    <mergeCell ref="J26:L26"/>
    <mergeCell ref="G39:I39"/>
    <mergeCell ref="D7:F7"/>
    <mergeCell ref="D10:F10"/>
    <mergeCell ref="D11:F11"/>
    <mergeCell ref="A98:C98"/>
    <mergeCell ref="A99:C99"/>
    <mergeCell ref="A102:C102"/>
    <mergeCell ref="A79:C79"/>
    <mergeCell ref="A82:C82"/>
    <mergeCell ref="A83:C83"/>
    <mergeCell ref="A86:C86"/>
    <mergeCell ref="A87:C87"/>
    <mergeCell ref="A90:C90"/>
    <mergeCell ref="A75:C75"/>
    <mergeCell ref="A78:C78"/>
    <mergeCell ref="A62:C62"/>
    <mergeCell ref="A63:C63"/>
    <mergeCell ref="A66:C66"/>
    <mergeCell ref="A67:C67"/>
    <mergeCell ref="A70:C70"/>
    <mergeCell ref="A71:C71"/>
    <mergeCell ref="A74:C74"/>
    <mergeCell ref="A1:L1"/>
    <mergeCell ref="G11:I11"/>
    <mergeCell ref="J11:L11"/>
    <mergeCell ref="A14:C14"/>
    <mergeCell ref="G14:I14"/>
    <mergeCell ref="J14:L14"/>
    <mergeCell ref="G34:I34"/>
    <mergeCell ref="J34:L34"/>
    <mergeCell ref="G35:I35"/>
    <mergeCell ref="J35:L35"/>
    <mergeCell ref="G3:I3"/>
    <mergeCell ref="G6:I6"/>
    <mergeCell ref="J3:L3"/>
    <mergeCell ref="J6:L6"/>
    <mergeCell ref="D19:F19"/>
    <mergeCell ref="D22:F22"/>
    <mergeCell ref="D23:F23"/>
    <mergeCell ref="D26:F26"/>
    <mergeCell ref="A6:C6"/>
    <mergeCell ref="A3:C3"/>
    <mergeCell ref="A2:C2"/>
    <mergeCell ref="D14:F14"/>
    <mergeCell ref="D15:F15"/>
    <mergeCell ref="D18:F18"/>
    <mergeCell ref="J59:L59"/>
    <mergeCell ref="D43:F43"/>
    <mergeCell ref="D46:F46"/>
    <mergeCell ref="D47:F47"/>
    <mergeCell ref="D50:F50"/>
    <mergeCell ref="J42:L42"/>
    <mergeCell ref="G43:I43"/>
    <mergeCell ref="J43:L43"/>
    <mergeCell ref="G38:I38"/>
    <mergeCell ref="J38:L38"/>
    <mergeCell ref="J39:L39"/>
    <mergeCell ref="G42:I42"/>
    <mergeCell ref="J55:L55"/>
    <mergeCell ref="G46:I46"/>
    <mergeCell ref="G71:I71"/>
    <mergeCell ref="J71:L71"/>
    <mergeCell ref="G74:I74"/>
    <mergeCell ref="J74:L74"/>
    <mergeCell ref="D79:F79"/>
    <mergeCell ref="A22:C22"/>
    <mergeCell ref="A23:C23"/>
    <mergeCell ref="A26:C26"/>
    <mergeCell ref="A27:C27"/>
    <mergeCell ref="D27:F27"/>
    <mergeCell ref="A30:C30"/>
    <mergeCell ref="D30:F30"/>
    <mergeCell ref="D31:F31"/>
    <mergeCell ref="A43:C43"/>
    <mergeCell ref="D71:F71"/>
    <mergeCell ref="D74:F74"/>
    <mergeCell ref="D51:F51"/>
    <mergeCell ref="D54:F54"/>
    <mergeCell ref="D55:F55"/>
    <mergeCell ref="D58:F58"/>
    <mergeCell ref="D59:F59"/>
    <mergeCell ref="D62:F62"/>
    <mergeCell ref="D39:F39"/>
    <mergeCell ref="D42:F42"/>
    <mergeCell ref="D75:F75"/>
    <mergeCell ref="D78:F78"/>
    <mergeCell ref="G75:I75"/>
    <mergeCell ref="A15:C15"/>
    <mergeCell ref="G15:I15"/>
    <mergeCell ref="J15:L15"/>
    <mergeCell ref="A18:C18"/>
    <mergeCell ref="G18:I18"/>
    <mergeCell ref="J18:L18"/>
    <mergeCell ref="A19:C19"/>
    <mergeCell ref="G19:I19"/>
    <mergeCell ref="J19:L19"/>
    <mergeCell ref="G51:I51"/>
    <mergeCell ref="J51:L51"/>
    <mergeCell ref="G54:I54"/>
    <mergeCell ref="J54:L54"/>
    <mergeCell ref="G55:I55"/>
    <mergeCell ref="G63:I63"/>
    <mergeCell ref="J63:L63"/>
    <mergeCell ref="G66:I66"/>
    <mergeCell ref="J66:L66"/>
    <mergeCell ref="G67:I67"/>
    <mergeCell ref="J67:L67"/>
    <mergeCell ref="G58:I58"/>
    <mergeCell ref="D87:F87"/>
    <mergeCell ref="D90:F90"/>
    <mergeCell ref="A91:C91"/>
    <mergeCell ref="D91:F91"/>
    <mergeCell ref="A94:C94"/>
    <mergeCell ref="D94:F94"/>
    <mergeCell ref="A95:C95"/>
    <mergeCell ref="J2:L2"/>
    <mergeCell ref="G2:I2"/>
    <mergeCell ref="D2:F2"/>
    <mergeCell ref="D82:F82"/>
    <mergeCell ref="G82:I82"/>
    <mergeCell ref="J82:L82"/>
    <mergeCell ref="D83:F83"/>
    <mergeCell ref="G83:I83"/>
    <mergeCell ref="J83:L83"/>
    <mergeCell ref="D86:F86"/>
    <mergeCell ref="G86:I86"/>
    <mergeCell ref="J86:L86"/>
    <mergeCell ref="A7:C7"/>
    <mergeCell ref="A10:C10"/>
    <mergeCell ref="G10:I10"/>
    <mergeCell ref="J10:L10"/>
    <mergeCell ref="A11:C11"/>
  </mergeCells>
  <pageMargins left="0.23622047244094491" right="0.23622047244094491" top="0.35433070866141736" bottom="0.15748031496062992" header="0.31496062992125984" footer="0.31496062992125984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DJ509"/>
  <sheetViews>
    <sheetView rightToLeft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E7" sqref="E7"/>
    </sheetView>
  </sheetViews>
  <sheetFormatPr defaultRowHeight="14.25" x14ac:dyDescent="0.2"/>
  <cols>
    <col min="1" max="1" width="10" style="3" bestFit="1" customWidth="1"/>
    <col min="2" max="2" width="16" style="3" customWidth="1"/>
    <col min="3" max="3" width="15.375" style="3" customWidth="1"/>
    <col min="4" max="4" width="13.25" style="3" customWidth="1"/>
    <col min="5" max="5" width="15.375" style="3" customWidth="1"/>
    <col min="6" max="14" width="8.375" style="3" bestFit="1" customWidth="1"/>
    <col min="15" max="104" width="9.375" style="3" bestFit="1" customWidth="1"/>
    <col min="105" max="105" width="10.375" style="3" bestFit="1" customWidth="1"/>
    <col min="106" max="106" width="13.25" style="3" hidden="1" customWidth="1"/>
    <col min="107" max="16384" width="9" style="3"/>
  </cols>
  <sheetData>
    <row r="1" spans="1:114" s="1" customFormat="1" ht="99" customHeight="1" thickBot="1" x14ac:dyDescent="0.3">
      <c r="A1" s="14"/>
      <c r="B1" s="14"/>
      <c r="C1" s="14"/>
      <c r="D1" s="14"/>
      <c r="E1" s="33" t="str">
        <f>IF(DB503-DB2&gt;0,"المستودع غير معرف - قم بتعريفه لتظهر نتائج الجرد بشكل صحيح","")</f>
        <v/>
      </c>
      <c r="F1" s="70" t="s">
        <v>132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34"/>
      <c r="DC1" s="13"/>
      <c r="DD1" s="13"/>
      <c r="DE1" s="13"/>
      <c r="DF1" s="13"/>
      <c r="DG1" s="13"/>
      <c r="DH1" s="13"/>
      <c r="DI1" s="13"/>
      <c r="DJ1" s="13"/>
    </row>
    <row r="2" spans="1:114" ht="16.5" thickTop="1" thickBot="1" x14ac:dyDescent="0.3">
      <c r="A2" s="2" t="s">
        <v>0</v>
      </c>
      <c r="B2" s="2" t="s">
        <v>1</v>
      </c>
      <c r="C2" s="2" t="s">
        <v>2</v>
      </c>
      <c r="D2" s="2" t="s">
        <v>6</v>
      </c>
      <c r="E2" s="2" t="s">
        <v>9</v>
      </c>
      <c r="F2" s="22" t="str">
        <f>تعريفات!B3</f>
        <v>مادة1</v>
      </c>
      <c r="G2" s="22" t="str">
        <f>تعريفات!B4</f>
        <v>مادة2</v>
      </c>
      <c r="H2" s="22" t="str">
        <f>تعريفات!B5</f>
        <v>مادة3</v>
      </c>
      <c r="I2" s="22" t="str">
        <f>تعريفات!B6</f>
        <v>مادة4</v>
      </c>
      <c r="J2" s="22" t="str">
        <f>تعريفات!B7</f>
        <v>مادة5</v>
      </c>
      <c r="K2" s="22" t="str">
        <f>تعريفات!B8</f>
        <v>مادة6</v>
      </c>
      <c r="L2" s="22" t="str">
        <f>تعريفات!B9</f>
        <v>مادة7</v>
      </c>
      <c r="M2" s="22" t="str">
        <f>تعريفات!B10</f>
        <v>مادة8</v>
      </c>
      <c r="N2" s="22" t="str">
        <f>تعريفات!B11</f>
        <v>مادة9</v>
      </c>
      <c r="O2" s="22" t="str">
        <f>تعريفات!B12</f>
        <v>مادة10</v>
      </c>
      <c r="P2" s="22" t="str">
        <f>تعريفات!B13</f>
        <v>مادة11</v>
      </c>
      <c r="Q2" s="22" t="str">
        <f>تعريفات!B14</f>
        <v>مادة12</v>
      </c>
      <c r="R2" s="22" t="str">
        <f>تعريفات!B15</f>
        <v>مادة13</v>
      </c>
      <c r="S2" s="22" t="str">
        <f>تعريفات!B16</f>
        <v>مادة14</v>
      </c>
      <c r="T2" s="22" t="str">
        <f>تعريفات!B17</f>
        <v>مادة15</v>
      </c>
      <c r="U2" s="22" t="str">
        <f>تعريفات!B18</f>
        <v>مادة16</v>
      </c>
      <c r="V2" s="22" t="str">
        <f>تعريفات!B19</f>
        <v>مادة17</v>
      </c>
      <c r="W2" s="22" t="str">
        <f>تعريفات!B20</f>
        <v>مادة18</v>
      </c>
      <c r="X2" s="22" t="str">
        <f>تعريفات!B21</f>
        <v>مادة19</v>
      </c>
      <c r="Y2" s="22" t="str">
        <f>تعريفات!B22</f>
        <v>مادة20</v>
      </c>
      <c r="Z2" s="22" t="str">
        <f>تعريفات!B23</f>
        <v>مادة21</v>
      </c>
      <c r="AA2" s="22" t="str">
        <f>تعريفات!B24</f>
        <v>مادة22</v>
      </c>
      <c r="AB2" s="22" t="str">
        <f>تعريفات!B25</f>
        <v>مادة23</v>
      </c>
      <c r="AC2" s="22" t="str">
        <f>تعريفات!B26</f>
        <v>مادة24</v>
      </c>
      <c r="AD2" s="22" t="str">
        <f>تعريفات!B27</f>
        <v>مادة25</v>
      </c>
      <c r="AE2" s="22" t="str">
        <f>تعريفات!B28</f>
        <v>مادة26</v>
      </c>
      <c r="AF2" s="22" t="str">
        <f>تعريفات!B29</f>
        <v>مادة27</v>
      </c>
      <c r="AG2" s="22" t="str">
        <f>تعريفات!B30</f>
        <v>مادة28</v>
      </c>
      <c r="AH2" s="22" t="str">
        <f>تعريفات!B31</f>
        <v>مادة29</v>
      </c>
      <c r="AI2" s="22" t="str">
        <f>تعريفات!B32</f>
        <v>مادة30</v>
      </c>
      <c r="AJ2" s="22" t="str">
        <f>تعريفات!B33</f>
        <v>مادة31</v>
      </c>
      <c r="AK2" s="22" t="str">
        <f>تعريفات!B34</f>
        <v>مادة32</v>
      </c>
      <c r="AL2" s="22" t="str">
        <f>تعريفات!B35</f>
        <v>مادة33</v>
      </c>
      <c r="AM2" s="22" t="str">
        <f>تعريفات!B36</f>
        <v>مادة34</v>
      </c>
      <c r="AN2" s="22" t="str">
        <f>تعريفات!B37</f>
        <v>مادة35</v>
      </c>
      <c r="AO2" s="22" t="str">
        <f>تعريفات!B38</f>
        <v>مادة36</v>
      </c>
      <c r="AP2" s="22" t="str">
        <f>تعريفات!B39</f>
        <v>مادة37</v>
      </c>
      <c r="AQ2" s="22" t="str">
        <f>تعريفات!B40</f>
        <v>مادة38</v>
      </c>
      <c r="AR2" s="22" t="str">
        <f>تعريفات!B41</f>
        <v>مادة39</v>
      </c>
      <c r="AS2" s="22" t="str">
        <f>تعريفات!B42</f>
        <v>مادة40</v>
      </c>
      <c r="AT2" s="22" t="str">
        <f>تعريفات!B43</f>
        <v>مادة41</v>
      </c>
      <c r="AU2" s="22" t="str">
        <f>تعريفات!B44</f>
        <v>مادة42</v>
      </c>
      <c r="AV2" s="22" t="str">
        <f>تعريفات!B45</f>
        <v>مادة43</v>
      </c>
      <c r="AW2" s="22" t="str">
        <f>تعريفات!B46</f>
        <v>مادة44</v>
      </c>
      <c r="AX2" s="22" t="str">
        <f>تعريفات!B47</f>
        <v>مادة45</v>
      </c>
      <c r="AY2" s="22" t="str">
        <f>تعريفات!B48</f>
        <v>مادة46</v>
      </c>
      <c r="AZ2" s="22" t="str">
        <f>تعريفات!B49</f>
        <v>مادة47</v>
      </c>
      <c r="BA2" s="22" t="str">
        <f>تعريفات!B50</f>
        <v>مادة48</v>
      </c>
      <c r="BB2" s="22" t="str">
        <f>تعريفات!B51</f>
        <v>مادة49</v>
      </c>
      <c r="BC2" s="22" t="str">
        <f>تعريفات!B52</f>
        <v>مادة50</v>
      </c>
      <c r="BD2" s="22" t="str">
        <f>تعريفات!B53</f>
        <v>مادة51</v>
      </c>
      <c r="BE2" s="22" t="str">
        <f>تعريفات!B54</f>
        <v>مادة52</v>
      </c>
      <c r="BF2" s="22" t="str">
        <f>تعريفات!B55</f>
        <v>مادة53</v>
      </c>
      <c r="BG2" s="22" t="str">
        <f>تعريفات!B56</f>
        <v>مادة54</v>
      </c>
      <c r="BH2" s="22" t="str">
        <f>تعريفات!B57</f>
        <v>مادة55</v>
      </c>
      <c r="BI2" s="22" t="str">
        <f>تعريفات!B58</f>
        <v>مادة56</v>
      </c>
      <c r="BJ2" s="22" t="str">
        <f>تعريفات!B59</f>
        <v>مادة57</v>
      </c>
      <c r="BK2" s="22" t="str">
        <f>تعريفات!B60</f>
        <v>مادة58</v>
      </c>
      <c r="BL2" s="22" t="str">
        <f>تعريفات!B61</f>
        <v>مادة59</v>
      </c>
      <c r="BM2" s="22" t="str">
        <f>تعريفات!B62</f>
        <v>مادة60</v>
      </c>
      <c r="BN2" s="22" t="str">
        <f>تعريفات!B63</f>
        <v>مادة61</v>
      </c>
      <c r="BO2" s="22" t="str">
        <f>تعريفات!B64</f>
        <v>مادة62</v>
      </c>
      <c r="BP2" s="22" t="str">
        <f>تعريفات!B65</f>
        <v>مادة63</v>
      </c>
      <c r="BQ2" s="22" t="str">
        <f>تعريفات!B66</f>
        <v>مادة64</v>
      </c>
      <c r="BR2" s="22" t="str">
        <f>تعريفات!B67</f>
        <v>مادة65</v>
      </c>
      <c r="BS2" s="22" t="str">
        <f>تعريفات!B68</f>
        <v>مادة66</v>
      </c>
      <c r="BT2" s="22" t="str">
        <f>تعريفات!B69</f>
        <v>مادة67</v>
      </c>
      <c r="BU2" s="22" t="str">
        <f>تعريفات!B70</f>
        <v>مادة68</v>
      </c>
      <c r="BV2" s="22" t="str">
        <f>تعريفات!B71</f>
        <v>مادة69</v>
      </c>
      <c r="BW2" s="22" t="str">
        <f>تعريفات!B72</f>
        <v>مادة70</v>
      </c>
      <c r="BX2" s="22" t="str">
        <f>تعريفات!B73</f>
        <v>مادة71</v>
      </c>
      <c r="BY2" s="22" t="str">
        <f>تعريفات!B74</f>
        <v>مادة72</v>
      </c>
      <c r="BZ2" s="22" t="str">
        <f>تعريفات!B75</f>
        <v>مادة73</v>
      </c>
      <c r="CA2" s="22" t="str">
        <f>تعريفات!B76</f>
        <v>مادة74</v>
      </c>
      <c r="CB2" s="22" t="str">
        <f>تعريفات!B77</f>
        <v>مادة75</v>
      </c>
      <c r="CC2" s="22" t="str">
        <f>تعريفات!B78</f>
        <v>مادة76</v>
      </c>
      <c r="CD2" s="22" t="str">
        <f>تعريفات!B79</f>
        <v>مادة77</v>
      </c>
      <c r="CE2" s="22" t="str">
        <f>تعريفات!B80</f>
        <v>مادة78</v>
      </c>
      <c r="CF2" s="22" t="str">
        <f>تعريفات!B81</f>
        <v>مادة79</v>
      </c>
      <c r="CG2" s="22" t="str">
        <f>تعريفات!B82</f>
        <v>مادة80</v>
      </c>
      <c r="CH2" s="22" t="str">
        <f>تعريفات!B83</f>
        <v>مادة81</v>
      </c>
      <c r="CI2" s="22" t="str">
        <f>تعريفات!B84</f>
        <v>مادة82</v>
      </c>
      <c r="CJ2" s="22" t="str">
        <f>تعريفات!B85</f>
        <v>مادة83</v>
      </c>
      <c r="CK2" s="22" t="str">
        <f>تعريفات!B86</f>
        <v>مادة84</v>
      </c>
      <c r="CL2" s="22" t="str">
        <f>تعريفات!B87</f>
        <v>مادة85</v>
      </c>
      <c r="CM2" s="22" t="str">
        <f>تعريفات!B88</f>
        <v>مادة86</v>
      </c>
      <c r="CN2" s="22" t="str">
        <f>تعريفات!B89</f>
        <v>مادة87</v>
      </c>
      <c r="CO2" s="22" t="str">
        <f>تعريفات!B90</f>
        <v>مادة88</v>
      </c>
      <c r="CP2" s="22" t="str">
        <f>تعريفات!B91</f>
        <v>مادة89</v>
      </c>
      <c r="CQ2" s="22" t="str">
        <f>تعريفات!B92</f>
        <v>مادة90</v>
      </c>
      <c r="CR2" s="22" t="str">
        <f>تعريفات!B93</f>
        <v>مادة91</v>
      </c>
      <c r="CS2" s="22" t="str">
        <f>تعريفات!B94</f>
        <v>مادة92</v>
      </c>
      <c r="CT2" s="22" t="str">
        <f>تعريفات!B95</f>
        <v>مادة93</v>
      </c>
      <c r="CU2" s="22" t="str">
        <f>تعريفات!B96</f>
        <v>مادة94</v>
      </c>
      <c r="CV2" s="22" t="str">
        <f>تعريفات!B97</f>
        <v>مادة95</v>
      </c>
      <c r="CW2" s="22" t="str">
        <f>تعريفات!B98</f>
        <v>مادة96</v>
      </c>
      <c r="CX2" s="22" t="str">
        <f>تعريفات!B99</f>
        <v>مادة97</v>
      </c>
      <c r="CY2" s="22" t="str">
        <f>تعريفات!B100</f>
        <v>مادة98</v>
      </c>
      <c r="CZ2" s="22" t="str">
        <f>تعريفات!B101</f>
        <v>مادة99</v>
      </c>
      <c r="DA2" s="22" t="str">
        <f>تعريفات!B102</f>
        <v>مادة100</v>
      </c>
      <c r="DB2" s="4">
        <f>COUNTIF(E3:E502,تعريفات!E3)+COUNTIF(E3:E502,تعريفات!E4)+COUNTIF(E3:E502,تعريفات!E5)+COUNTIF(E3:E502,تعريفات!E6)+COUNTIF(E3:E502,تعريفات!E7)</f>
        <v>0</v>
      </c>
    </row>
    <row r="3" spans="1:114" ht="17.25" thickTop="1" thickBot="1" x14ac:dyDescent="0.3">
      <c r="A3" s="4">
        <v>1</v>
      </c>
      <c r="B3" s="15"/>
      <c r="C3" s="16"/>
      <c r="D3" s="16"/>
      <c r="E3" s="1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37">
        <f t="shared" ref="DB3:DB66" si="0">IF(SUM(F3:DA3)&gt;0,N(1),N(0))</f>
        <v>0</v>
      </c>
    </row>
    <row r="4" spans="1:114" ht="17.25" thickTop="1" thickBot="1" x14ac:dyDescent="0.3">
      <c r="A4" s="4">
        <v>2</v>
      </c>
      <c r="B4" s="15"/>
      <c r="C4" s="16"/>
      <c r="D4" s="16"/>
      <c r="E4" s="19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37">
        <f t="shared" si="0"/>
        <v>0</v>
      </c>
    </row>
    <row r="5" spans="1:114" ht="17.25" thickTop="1" thickBot="1" x14ac:dyDescent="0.3">
      <c r="A5" s="4">
        <v>3</v>
      </c>
      <c r="B5" s="15"/>
      <c r="C5" s="16"/>
      <c r="D5" s="16"/>
      <c r="E5" s="19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37">
        <f t="shared" si="0"/>
        <v>0</v>
      </c>
    </row>
    <row r="6" spans="1:114" ht="17.25" thickTop="1" thickBot="1" x14ac:dyDescent="0.3">
      <c r="A6" s="4">
        <v>4</v>
      </c>
      <c r="B6" s="15"/>
      <c r="C6" s="16"/>
      <c r="D6" s="16"/>
      <c r="E6" s="19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37">
        <f t="shared" si="0"/>
        <v>0</v>
      </c>
    </row>
    <row r="7" spans="1:114" ht="17.25" thickTop="1" thickBot="1" x14ac:dyDescent="0.3">
      <c r="A7" s="4">
        <v>5</v>
      </c>
      <c r="B7" s="15"/>
      <c r="C7" s="16"/>
      <c r="D7" s="16"/>
      <c r="E7" s="1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37">
        <f t="shared" si="0"/>
        <v>0</v>
      </c>
    </row>
    <row r="8" spans="1:114" ht="17.25" thickTop="1" thickBot="1" x14ac:dyDescent="0.3">
      <c r="A8" s="4">
        <v>6</v>
      </c>
      <c r="B8" s="15"/>
      <c r="C8" s="16"/>
      <c r="D8" s="16"/>
      <c r="E8" s="19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37">
        <f t="shared" si="0"/>
        <v>0</v>
      </c>
    </row>
    <row r="9" spans="1:114" ht="17.25" thickTop="1" thickBot="1" x14ac:dyDescent="0.3">
      <c r="A9" s="4">
        <v>7</v>
      </c>
      <c r="B9" s="15"/>
      <c r="C9" s="16"/>
      <c r="D9" s="16"/>
      <c r="E9" s="19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37">
        <f t="shared" si="0"/>
        <v>0</v>
      </c>
    </row>
    <row r="10" spans="1:114" ht="17.25" thickTop="1" thickBot="1" x14ac:dyDescent="0.3">
      <c r="A10" s="4">
        <v>8</v>
      </c>
      <c r="B10" s="15"/>
      <c r="C10" s="16"/>
      <c r="D10" s="16"/>
      <c r="E10" s="19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37">
        <f t="shared" si="0"/>
        <v>0</v>
      </c>
    </row>
    <row r="11" spans="1:114" ht="17.25" thickTop="1" thickBot="1" x14ac:dyDescent="0.3">
      <c r="A11" s="4">
        <v>9</v>
      </c>
      <c r="B11" s="15"/>
      <c r="C11" s="16"/>
      <c r="D11" s="16"/>
      <c r="E11" s="19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37">
        <f t="shared" si="0"/>
        <v>0</v>
      </c>
    </row>
    <row r="12" spans="1:114" ht="17.25" thickTop="1" thickBot="1" x14ac:dyDescent="0.3">
      <c r="A12" s="4">
        <v>10</v>
      </c>
      <c r="B12" s="15"/>
      <c r="C12" s="16"/>
      <c r="D12" s="16"/>
      <c r="E12" s="19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37">
        <f t="shared" si="0"/>
        <v>0</v>
      </c>
    </row>
    <row r="13" spans="1:114" ht="17.25" thickTop="1" thickBot="1" x14ac:dyDescent="0.3">
      <c r="A13" s="4">
        <v>11</v>
      </c>
      <c r="B13" s="15"/>
      <c r="C13" s="16"/>
      <c r="D13" s="16"/>
      <c r="E13" s="19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37">
        <f t="shared" si="0"/>
        <v>0</v>
      </c>
    </row>
    <row r="14" spans="1:114" ht="17.25" thickTop="1" thickBot="1" x14ac:dyDescent="0.3">
      <c r="A14" s="4">
        <v>12</v>
      </c>
      <c r="B14" s="15"/>
      <c r="C14" s="16"/>
      <c r="D14" s="16"/>
      <c r="E14" s="19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37">
        <f t="shared" si="0"/>
        <v>0</v>
      </c>
    </row>
    <row r="15" spans="1:114" ht="17.25" thickTop="1" thickBot="1" x14ac:dyDescent="0.3">
      <c r="A15" s="4">
        <v>13</v>
      </c>
      <c r="B15" s="15"/>
      <c r="C15" s="16"/>
      <c r="D15" s="16"/>
      <c r="E15" s="19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37">
        <f t="shared" si="0"/>
        <v>0</v>
      </c>
    </row>
    <row r="16" spans="1:114" ht="17.25" thickTop="1" thickBot="1" x14ac:dyDescent="0.3">
      <c r="A16" s="4">
        <v>14</v>
      </c>
      <c r="B16" s="15"/>
      <c r="C16" s="16"/>
      <c r="D16" s="16"/>
      <c r="E16" s="19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37">
        <f t="shared" si="0"/>
        <v>0</v>
      </c>
    </row>
    <row r="17" spans="1:106" ht="17.25" thickTop="1" thickBot="1" x14ac:dyDescent="0.3">
      <c r="A17" s="4">
        <v>15</v>
      </c>
      <c r="B17" s="15"/>
      <c r="C17" s="16"/>
      <c r="D17" s="16"/>
      <c r="E17" s="19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37">
        <f t="shared" si="0"/>
        <v>0</v>
      </c>
    </row>
    <row r="18" spans="1:106" ht="17.25" thickTop="1" thickBot="1" x14ac:dyDescent="0.3">
      <c r="A18" s="4">
        <v>16</v>
      </c>
      <c r="B18" s="15"/>
      <c r="C18" s="16"/>
      <c r="D18" s="16"/>
      <c r="E18" s="19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37">
        <f t="shared" si="0"/>
        <v>0</v>
      </c>
    </row>
    <row r="19" spans="1:106" ht="17.25" thickTop="1" thickBot="1" x14ac:dyDescent="0.3">
      <c r="A19" s="4">
        <v>17</v>
      </c>
      <c r="B19" s="15"/>
      <c r="C19" s="16"/>
      <c r="D19" s="16"/>
      <c r="E19" s="19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37">
        <f t="shared" si="0"/>
        <v>0</v>
      </c>
    </row>
    <row r="20" spans="1:106" ht="17.25" thickTop="1" thickBot="1" x14ac:dyDescent="0.3">
      <c r="A20" s="4">
        <v>18</v>
      </c>
      <c r="B20" s="15"/>
      <c r="C20" s="16"/>
      <c r="D20" s="16"/>
      <c r="E20" s="19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37">
        <f t="shared" si="0"/>
        <v>0</v>
      </c>
    </row>
    <row r="21" spans="1:106" ht="17.25" thickTop="1" thickBot="1" x14ac:dyDescent="0.3">
      <c r="A21" s="4">
        <v>19</v>
      </c>
      <c r="B21" s="15"/>
      <c r="C21" s="16"/>
      <c r="D21" s="16"/>
      <c r="E21" s="19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37">
        <f t="shared" si="0"/>
        <v>0</v>
      </c>
    </row>
    <row r="22" spans="1:106" ht="17.25" thickTop="1" thickBot="1" x14ac:dyDescent="0.3">
      <c r="A22" s="4">
        <v>20</v>
      </c>
      <c r="B22" s="15"/>
      <c r="C22" s="16"/>
      <c r="D22" s="16"/>
      <c r="E22" s="19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37">
        <f t="shared" si="0"/>
        <v>0</v>
      </c>
    </row>
    <row r="23" spans="1:106" ht="17.25" thickTop="1" thickBot="1" x14ac:dyDescent="0.3">
      <c r="A23" s="4">
        <v>21</v>
      </c>
      <c r="B23" s="15"/>
      <c r="C23" s="16"/>
      <c r="D23" s="16"/>
      <c r="E23" s="19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37">
        <f t="shared" si="0"/>
        <v>0</v>
      </c>
    </row>
    <row r="24" spans="1:106" ht="17.25" thickTop="1" thickBot="1" x14ac:dyDescent="0.3">
      <c r="A24" s="4">
        <v>22</v>
      </c>
      <c r="B24" s="15"/>
      <c r="C24" s="16"/>
      <c r="D24" s="16"/>
      <c r="E24" s="19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37">
        <f t="shared" si="0"/>
        <v>0</v>
      </c>
    </row>
    <row r="25" spans="1:106" ht="17.25" thickTop="1" thickBot="1" x14ac:dyDescent="0.3">
      <c r="A25" s="4">
        <v>23</v>
      </c>
      <c r="B25" s="15"/>
      <c r="C25" s="16"/>
      <c r="D25" s="16"/>
      <c r="E25" s="19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37">
        <f t="shared" si="0"/>
        <v>0</v>
      </c>
    </row>
    <row r="26" spans="1:106" ht="17.25" thickTop="1" thickBot="1" x14ac:dyDescent="0.3">
      <c r="A26" s="4">
        <v>24</v>
      </c>
      <c r="B26" s="15"/>
      <c r="C26" s="16"/>
      <c r="D26" s="16"/>
      <c r="E26" s="19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37">
        <f t="shared" si="0"/>
        <v>0</v>
      </c>
    </row>
    <row r="27" spans="1:106" ht="17.25" thickTop="1" thickBot="1" x14ac:dyDescent="0.3">
      <c r="A27" s="4">
        <v>25</v>
      </c>
      <c r="B27" s="15"/>
      <c r="C27" s="16"/>
      <c r="D27" s="16"/>
      <c r="E27" s="19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37">
        <f t="shared" si="0"/>
        <v>0</v>
      </c>
    </row>
    <row r="28" spans="1:106" ht="17.25" thickTop="1" thickBot="1" x14ac:dyDescent="0.3">
      <c r="A28" s="4">
        <v>26</v>
      </c>
      <c r="B28" s="15"/>
      <c r="C28" s="16"/>
      <c r="D28" s="16"/>
      <c r="E28" s="19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37">
        <f t="shared" si="0"/>
        <v>0</v>
      </c>
    </row>
    <row r="29" spans="1:106" ht="17.25" thickTop="1" thickBot="1" x14ac:dyDescent="0.3">
      <c r="A29" s="4">
        <v>27</v>
      </c>
      <c r="B29" s="15"/>
      <c r="C29" s="16"/>
      <c r="D29" s="16"/>
      <c r="E29" s="19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37">
        <f t="shared" si="0"/>
        <v>0</v>
      </c>
    </row>
    <row r="30" spans="1:106" ht="17.25" thickTop="1" thickBot="1" x14ac:dyDescent="0.3">
      <c r="A30" s="4">
        <v>28</v>
      </c>
      <c r="B30" s="15"/>
      <c r="C30" s="16"/>
      <c r="D30" s="16"/>
      <c r="E30" s="19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37">
        <f t="shared" si="0"/>
        <v>0</v>
      </c>
    </row>
    <row r="31" spans="1:106" ht="17.25" thickTop="1" thickBot="1" x14ac:dyDescent="0.3">
      <c r="A31" s="4">
        <v>29</v>
      </c>
      <c r="B31" s="15"/>
      <c r="C31" s="16"/>
      <c r="D31" s="16"/>
      <c r="E31" s="19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37">
        <f t="shared" si="0"/>
        <v>0</v>
      </c>
    </row>
    <row r="32" spans="1:106" ht="17.25" thickTop="1" thickBot="1" x14ac:dyDescent="0.3">
      <c r="A32" s="4">
        <v>30</v>
      </c>
      <c r="B32" s="15"/>
      <c r="C32" s="16"/>
      <c r="D32" s="16"/>
      <c r="E32" s="19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37">
        <f t="shared" si="0"/>
        <v>0</v>
      </c>
    </row>
    <row r="33" spans="1:106" ht="17.25" thickTop="1" thickBot="1" x14ac:dyDescent="0.3">
      <c r="A33" s="4">
        <v>31</v>
      </c>
      <c r="B33" s="15"/>
      <c r="C33" s="16"/>
      <c r="D33" s="16"/>
      <c r="E33" s="19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37">
        <f t="shared" si="0"/>
        <v>0</v>
      </c>
    </row>
    <row r="34" spans="1:106" ht="17.25" thickTop="1" thickBot="1" x14ac:dyDescent="0.3">
      <c r="A34" s="4">
        <v>32</v>
      </c>
      <c r="B34" s="15"/>
      <c r="C34" s="16"/>
      <c r="D34" s="16"/>
      <c r="E34" s="19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37">
        <f t="shared" si="0"/>
        <v>0</v>
      </c>
    </row>
    <row r="35" spans="1:106" ht="17.25" thickTop="1" thickBot="1" x14ac:dyDescent="0.3">
      <c r="A35" s="4">
        <v>33</v>
      </c>
      <c r="B35" s="15"/>
      <c r="C35" s="16"/>
      <c r="D35" s="16"/>
      <c r="E35" s="1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37">
        <f t="shared" si="0"/>
        <v>0</v>
      </c>
    </row>
    <row r="36" spans="1:106" ht="17.25" thickTop="1" thickBot="1" x14ac:dyDescent="0.3">
      <c r="A36" s="4">
        <v>34</v>
      </c>
      <c r="B36" s="15"/>
      <c r="C36" s="16"/>
      <c r="D36" s="16"/>
      <c r="E36" s="19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37">
        <f t="shared" si="0"/>
        <v>0</v>
      </c>
    </row>
    <row r="37" spans="1:106" ht="17.25" thickTop="1" thickBot="1" x14ac:dyDescent="0.3">
      <c r="A37" s="4">
        <v>35</v>
      </c>
      <c r="B37" s="15"/>
      <c r="C37" s="16"/>
      <c r="D37" s="16"/>
      <c r="E37" s="19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37">
        <f t="shared" si="0"/>
        <v>0</v>
      </c>
    </row>
    <row r="38" spans="1:106" ht="17.25" thickTop="1" thickBot="1" x14ac:dyDescent="0.3">
      <c r="A38" s="4">
        <v>36</v>
      </c>
      <c r="B38" s="15"/>
      <c r="C38" s="16"/>
      <c r="D38" s="16"/>
      <c r="E38" s="19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37">
        <f t="shared" si="0"/>
        <v>0</v>
      </c>
    </row>
    <row r="39" spans="1:106" ht="17.25" thickTop="1" thickBot="1" x14ac:dyDescent="0.3">
      <c r="A39" s="4">
        <v>37</v>
      </c>
      <c r="B39" s="15"/>
      <c r="C39" s="16"/>
      <c r="D39" s="16"/>
      <c r="E39" s="19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37">
        <f t="shared" si="0"/>
        <v>0</v>
      </c>
    </row>
    <row r="40" spans="1:106" ht="17.25" thickTop="1" thickBot="1" x14ac:dyDescent="0.3">
      <c r="A40" s="4">
        <v>38</v>
      </c>
      <c r="B40" s="15"/>
      <c r="C40" s="16"/>
      <c r="D40" s="16"/>
      <c r="E40" s="19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37">
        <f t="shared" si="0"/>
        <v>0</v>
      </c>
    </row>
    <row r="41" spans="1:106" ht="17.25" thickTop="1" thickBot="1" x14ac:dyDescent="0.3">
      <c r="A41" s="4">
        <v>39</v>
      </c>
      <c r="B41" s="15"/>
      <c r="C41" s="16"/>
      <c r="D41" s="16"/>
      <c r="E41" s="19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37">
        <f t="shared" si="0"/>
        <v>0</v>
      </c>
    </row>
    <row r="42" spans="1:106" ht="17.25" thickTop="1" thickBot="1" x14ac:dyDescent="0.3">
      <c r="A42" s="4">
        <v>40</v>
      </c>
      <c r="B42" s="15"/>
      <c r="C42" s="16"/>
      <c r="D42" s="16"/>
      <c r="E42" s="19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37">
        <f t="shared" si="0"/>
        <v>0</v>
      </c>
    </row>
    <row r="43" spans="1:106" ht="17.25" thickTop="1" thickBot="1" x14ac:dyDescent="0.3">
      <c r="A43" s="4">
        <v>41</v>
      </c>
      <c r="B43" s="15"/>
      <c r="C43" s="16"/>
      <c r="D43" s="16"/>
      <c r="E43" s="19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37">
        <f t="shared" si="0"/>
        <v>0</v>
      </c>
    </row>
    <row r="44" spans="1:106" ht="17.25" thickTop="1" thickBot="1" x14ac:dyDescent="0.3">
      <c r="A44" s="4">
        <v>42</v>
      </c>
      <c r="B44" s="15"/>
      <c r="C44" s="16"/>
      <c r="D44" s="16"/>
      <c r="E44" s="19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37">
        <f t="shared" si="0"/>
        <v>0</v>
      </c>
    </row>
    <row r="45" spans="1:106" ht="17.25" thickTop="1" thickBot="1" x14ac:dyDescent="0.3">
      <c r="A45" s="4">
        <v>43</v>
      </c>
      <c r="B45" s="15"/>
      <c r="C45" s="16"/>
      <c r="D45" s="16"/>
      <c r="E45" s="19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37">
        <f t="shared" si="0"/>
        <v>0</v>
      </c>
    </row>
    <row r="46" spans="1:106" ht="17.25" thickTop="1" thickBot="1" x14ac:dyDescent="0.3">
      <c r="A46" s="4">
        <v>44</v>
      </c>
      <c r="B46" s="15"/>
      <c r="C46" s="16"/>
      <c r="D46" s="16"/>
      <c r="E46" s="19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37">
        <f t="shared" si="0"/>
        <v>0</v>
      </c>
    </row>
    <row r="47" spans="1:106" ht="17.25" thickTop="1" thickBot="1" x14ac:dyDescent="0.3">
      <c r="A47" s="4">
        <v>45</v>
      </c>
      <c r="B47" s="15"/>
      <c r="C47" s="16"/>
      <c r="D47" s="16"/>
      <c r="E47" s="19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37">
        <f t="shared" si="0"/>
        <v>0</v>
      </c>
    </row>
    <row r="48" spans="1:106" ht="17.25" thickTop="1" thickBot="1" x14ac:dyDescent="0.3">
      <c r="A48" s="4">
        <v>46</v>
      </c>
      <c r="B48" s="15"/>
      <c r="C48" s="16"/>
      <c r="D48" s="16"/>
      <c r="E48" s="19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37">
        <f t="shared" si="0"/>
        <v>0</v>
      </c>
    </row>
    <row r="49" spans="1:106" ht="17.25" thickTop="1" thickBot="1" x14ac:dyDescent="0.3">
      <c r="A49" s="4">
        <v>47</v>
      </c>
      <c r="B49" s="15"/>
      <c r="C49" s="16"/>
      <c r="D49" s="16"/>
      <c r="E49" s="19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37">
        <f t="shared" si="0"/>
        <v>0</v>
      </c>
    </row>
    <row r="50" spans="1:106" ht="17.25" thickTop="1" thickBot="1" x14ac:dyDescent="0.3">
      <c r="A50" s="4">
        <v>48</v>
      </c>
      <c r="B50" s="15"/>
      <c r="C50" s="16"/>
      <c r="D50" s="16"/>
      <c r="E50" s="19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37">
        <f t="shared" si="0"/>
        <v>0</v>
      </c>
    </row>
    <row r="51" spans="1:106" ht="17.25" thickTop="1" thickBot="1" x14ac:dyDescent="0.3">
      <c r="A51" s="4">
        <v>49</v>
      </c>
      <c r="B51" s="15"/>
      <c r="C51" s="16"/>
      <c r="D51" s="16"/>
      <c r="E51" s="19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37">
        <f t="shared" si="0"/>
        <v>0</v>
      </c>
    </row>
    <row r="52" spans="1:106" ht="17.25" thickTop="1" thickBot="1" x14ac:dyDescent="0.3">
      <c r="A52" s="4">
        <v>50</v>
      </c>
      <c r="B52" s="15"/>
      <c r="C52" s="16"/>
      <c r="D52" s="16"/>
      <c r="E52" s="19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37">
        <f t="shared" si="0"/>
        <v>0</v>
      </c>
    </row>
    <row r="53" spans="1:106" ht="17.25" thickTop="1" thickBot="1" x14ac:dyDescent="0.3">
      <c r="A53" s="4">
        <v>51</v>
      </c>
      <c r="B53" s="15"/>
      <c r="C53" s="16"/>
      <c r="D53" s="16"/>
      <c r="E53" s="19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37">
        <f t="shared" si="0"/>
        <v>0</v>
      </c>
    </row>
    <row r="54" spans="1:106" ht="17.25" thickTop="1" thickBot="1" x14ac:dyDescent="0.3">
      <c r="A54" s="4">
        <v>52</v>
      </c>
      <c r="B54" s="15"/>
      <c r="C54" s="16"/>
      <c r="D54" s="16"/>
      <c r="E54" s="19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37">
        <f t="shared" si="0"/>
        <v>0</v>
      </c>
    </row>
    <row r="55" spans="1:106" ht="17.25" thickTop="1" thickBot="1" x14ac:dyDescent="0.3">
      <c r="A55" s="4">
        <v>53</v>
      </c>
      <c r="B55" s="15"/>
      <c r="C55" s="16"/>
      <c r="D55" s="16"/>
      <c r="E55" s="19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37">
        <f t="shared" si="0"/>
        <v>0</v>
      </c>
    </row>
    <row r="56" spans="1:106" ht="17.25" thickTop="1" thickBot="1" x14ac:dyDescent="0.3">
      <c r="A56" s="4">
        <v>54</v>
      </c>
      <c r="B56" s="15"/>
      <c r="C56" s="16"/>
      <c r="D56" s="16"/>
      <c r="E56" s="19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37">
        <f t="shared" si="0"/>
        <v>0</v>
      </c>
    </row>
    <row r="57" spans="1:106" ht="17.25" thickTop="1" thickBot="1" x14ac:dyDescent="0.3">
      <c r="A57" s="4">
        <v>55</v>
      </c>
      <c r="B57" s="15"/>
      <c r="C57" s="16"/>
      <c r="D57" s="16"/>
      <c r="E57" s="19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37">
        <f t="shared" si="0"/>
        <v>0</v>
      </c>
    </row>
    <row r="58" spans="1:106" ht="17.25" thickTop="1" thickBot="1" x14ac:dyDescent="0.3">
      <c r="A58" s="4">
        <v>56</v>
      </c>
      <c r="B58" s="15"/>
      <c r="C58" s="16"/>
      <c r="D58" s="16"/>
      <c r="E58" s="19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37">
        <f t="shared" si="0"/>
        <v>0</v>
      </c>
    </row>
    <row r="59" spans="1:106" ht="17.25" thickTop="1" thickBot="1" x14ac:dyDescent="0.3">
      <c r="A59" s="4">
        <v>57</v>
      </c>
      <c r="B59" s="15"/>
      <c r="C59" s="16"/>
      <c r="D59" s="16"/>
      <c r="E59" s="19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37">
        <f t="shared" si="0"/>
        <v>0</v>
      </c>
    </row>
    <row r="60" spans="1:106" ht="17.25" thickTop="1" thickBot="1" x14ac:dyDescent="0.3">
      <c r="A60" s="4">
        <v>58</v>
      </c>
      <c r="B60" s="15"/>
      <c r="C60" s="16"/>
      <c r="D60" s="16"/>
      <c r="E60" s="19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37">
        <f t="shared" si="0"/>
        <v>0</v>
      </c>
    </row>
    <row r="61" spans="1:106" ht="17.25" thickTop="1" thickBot="1" x14ac:dyDescent="0.3">
      <c r="A61" s="4">
        <v>59</v>
      </c>
      <c r="B61" s="15"/>
      <c r="C61" s="16"/>
      <c r="D61" s="16"/>
      <c r="E61" s="19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37">
        <f t="shared" si="0"/>
        <v>0</v>
      </c>
    </row>
    <row r="62" spans="1:106" ht="17.25" thickTop="1" thickBot="1" x14ac:dyDescent="0.3">
      <c r="A62" s="4">
        <v>60</v>
      </c>
      <c r="B62" s="15"/>
      <c r="C62" s="16"/>
      <c r="D62" s="16"/>
      <c r="E62" s="19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37">
        <f t="shared" si="0"/>
        <v>0</v>
      </c>
    </row>
    <row r="63" spans="1:106" ht="17.25" thickTop="1" thickBot="1" x14ac:dyDescent="0.3">
      <c r="A63" s="4">
        <v>61</v>
      </c>
      <c r="B63" s="15"/>
      <c r="C63" s="16"/>
      <c r="D63" s="16"/>
      <c r="E63" s="19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37">
        <f t="shared" si="0"/>
        <v>0</v>
      </c>
    </row>
    <row r="64" spans="1:106" ht="17.25" thickTop="1" thickBot="1" x14ac:dyDescent="0.3">
      <c r="A64" s="4">
        <v>62</v>
      </c>
      <c r="B64" s="15"/>
      <c r="C64" s="16"/>
      <c r="D64" s="16"/>
      <c r="E64" s="19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37">
        <f t="shared" si="0"/>
        <v>0</v>
      </c>
    </row>
    <row r="65" spans="1:106" ht="17.25" thickTop="1" thickBot="1" x14ac:dyDescent="0.3">
      <c r="A65" s="4">
        <v>63</v>
      </c>
      <c r="B65" s="15"/>
      <c r="C65" s="16"/>
      <c r="D65" s="16"/>
      <c r="E65" s="19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37">
        <f t="shared" si="0"/>
        <v>0</v>
      </c>
    </row>
    <row r="66" spans="1:106" ht="17.25" thickTop="1" thickBot="1" x14ac:dyDescent="0.3">
      <c r="A66" s="4">
        <v>64</v>
      </c>
      <c r="B66" s="15"/>
      <c r="C66" s="16"/>
      <c r="D66" s="16"/>
      <c r="E66" s="19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37">
        <f t="shared" si="0"/>
        <v>0</v>
      </c>
    </row>
    <row r="67" spans="1:106" ht="17.25" thickTop="1" thickBot="1" x14ac:dyDescent="0.3">
      <c r="A67" s="4">
        <v>65</v>
      </c>
      <c r="B67" s="15"/>
      <c r="C67" s="16"/>
      <c r="D67" s="16"/>
      <c r="E67" s="19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37">
        <f t="shared" ref="DB67:DB130" si="1">IF(SUM(F67:DA67)&gt;0,N(1),N(0))</f>
        <v>0</v>
      </c>
    </row>
    <row r="68" spans="1:106" ht="17.25" thickTop="1" thickBot="1" x14ac:dyDescent="0.3">
      <c r="A68" s="4">
        <v>66</v>
      </c>
      <c r="B68" s="15"/>
      <c r="C68" s="16"/>
      <c r="D68" s="16"/>
      <c r="E68" s="19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37">
        <f t="shared" si="1"/>
        <v>0</v>
      </c>
    </row>
    <row r="69" spans="1:106" ht="17.25" thickTop="1" thickBot="1" x14ac:dyDescent="0.3">
      <c r="A69" s="4">
        <v>67</v>
      </c>
      <c r="B69" s="15"/>
      <c r="C69" s="16"/>
      <c r="D69" s="16"/>
      <c r="E69" s="19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37">
        <f t="shared" si="1"/>
        <v>0</v>
      </c>
    </row>
    <row r="70" spans="1:106" ht="17.25" thickTop="1" thickBot="1" x14ac:dyDescent="0.3">
      <c r="A70" s="4">
        <v>68</v>
      </c>
      <c r="B70" s="15"/>
      <c r="C70" s="16"/>
      <c r="D70" s="16"/>
      <c r="E70" s="19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37">
        <f t="shared" si="1"/>
        <v>0</v>
      </c>
    </row>
    <row r="71" spans="1:106" ht="17.25" thickTop="1" thickBot="1" x14ac:dyDescent="0.3">
      <c r="A71" s="4">
        <v>69</v>
      </c>
      <c r="B71" s="15"/>
      <c r="C71" s="16"/>
      <c r="D71" s="16"/>
      <c r="E71" s="19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37">
        <f t="shared" si="1"/>
        <v>0</v>
      </c>
    </row>
    <row r="72" spans="1:106" ht="17.25" thickTop="1" thickBot="1" x14ac:dyDescent="0.3">
      <c r="A72" s="4">
        <v>70</v>
      </c>
      <c r="B72" s="15"/>
      <c r="C72" s="16"/>
      <c r="D72" s="16"/>
      <c r="E72" s="19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37">
        <f t="shared" si="1"/>
        <v>0</v>
      </c>
    </row>
    <row r="73" spans="1:106" ht="17.25" thickTop="1" thickBot="1" x14ac:dyDescent="0.3">
      <c r="A73" s="4">
        <v>71</v>
      </c>
      <c r="B73" s="15"/>
      <c r="C73" s="16"/>
      <c r="D73" s="16"/>
      <c r="E73" s="19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37">
        <f t="shared" si="1"/>
        <v>0</v>
      </c>
    </row>
    <row r="74" spans="1:106" ht="17.25" thickTop="1" thickBot="1" x14ac:dyDescent="0.3">
      <c r="A74" s="4">
        <v>72</v>
      </c>
      <c r="B74" s="15"/>
      <c r="C74" s="16"/>
      <c r="D74" s="16"/>
      <c r="E74" s="19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37">
        <f t="shared" si="1"/>
        <v>0</v>
      </c>
    </row>
    <row r="75" spans="1:106" ht="17.25" thickTop="1" thickBot="1" x14ac:dyDescent="0.3">
      <c r="A75" s="4">
        <v>73</v>
      </c>
      <c r="B75" s="15"/>
      <c r="C75" s="16"/>
      <c r="D75" s="16"/>
      <c r="E75" s="19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37">
        <f t="shared" si="1"/>
        <v>0</v>
      </c>
    </row>
    <row r="76" spans="1:106" ht="17.25" thickTop="1" thickBot="1" x14ac:dyDescent="0.3">
      <c r="A76" s="4">
        <v>74</v>
      </c>
      <c r="B76" s="15"/>
      <c r="C76" s="16"/>
      <c r="D76" s="16"/>
      <c r="E76" s="19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37">
        <f t="shared" si="1"/>
        <v>0</v>
      </c>
    </row>
    <row r="77" spans="1:106" ht="17.25" thickTop="1" thickBot="1" x14ac:dyDescent="0.3">
      <c r="A77" s="4">
        <v>75</v>
      </c>
      <c r="B77" s="15"/>
      <c r="C77" s="16"/>
      <c r="D77" s="16"/>
      <c r="E77" s="19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37">
        <f t="shared" si="1"/>
        <v>0</v>
      </c>
    </row>
    <row r="78" spans="1:106" ht="17.25" thickTop="1" thickBot="1" x14ac:dyDescent="0.3">
      <c r="A78" s="4">
        <v>76</v>
      </c>
      <c r="B78" s="15"/>
      <c r="C78" s="16"/>
      <c r="D78" s="16"/>
      <c r="E78" s="19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37">
        <f t="shared" si="1"/>
        <v>0</v>
      </c>
    </row>
    <row r="79" spans="1:106" ht="17.25" thickTop="1" thickBot="1" x14ac:dyDescent="0.3">
      <c r="A79" s="4">
        <v>77</v>
      </c>
      <c r="B79" s="15"/>
      <c r="C79" s="16"/>
      <c r="D79" s="16"/>
      <c r="E79" s="19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37">
        <f t="shared" si="1"/>
        <v>0</v>
      </c>
    </row>
    <row r="80" spans="1:106" ht="17.25" thickTop="1" thickBot="1" x14ac:dyDescent="0.3">
      <c r="A80" s="4">
        <v>78</v>
      </c>
      <c r="B80" s="15"/>
      <c r="C80" s="16"/>
      <c r="D80" s="16"/>
      <c r="E80" s="19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37">
        <f t="shared" si="1"/>
        <v>0</v>
      </c>
    </row>
    <row r="81" spans="1:106" ht="17.25" thickTop="1" thickBot="1" x14ac:dyDescent="0.3">
      <c r="A81" s="4">
        <v>79</v>
      </c>
      <c r="B81" s="15"/>
      <c r="C81" s="16"/>
      <c r="D81" s="16"/>
      <c r="E81" s="19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37">
        <f t="shared" si="1"/>
        <v>0</v>
      </c>
    </row>
    <row r="82" spans="1:106" ht="17.25" thickTop="1" thickBot="1" x14ac:dyDescent="0.3">
      <c r="A82" s="4">
        <v>80</v>
      </c>
      <c r="B82" s="15"/>
      <c r="C82" s="16"/>
      <c r="D82" s="16"/>
      <c r="E82" s="19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37">
        <f t="shared" si="1"/>
        <v>0</v>
      </c>
    </row>
    <row r="83" spans="1:106" ht="17.25" thickTop="1" thickBot="1" x14ac:dyDescent="0.3">
      <c r="A83" s="4">
        <v>81</v>
      </c>
      <c r="B83" s="15"/>
      <c r="C83" s="16"/>
      <c r="D83" s="16"/>
      <c r="E83" s="19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37">
        <f t="shared" si="1"/>
        <v>0</v>
      </c>
    </row>
    <row r="84" spans="1:106" ht="17.25" thickTop="1" thickBot="1" x14ac:dyDescent="0.3">
      <c r="A84" s="4">
        <v>82</v>
      </c>
      <c r="B84" s="15"/>
      <c r="C84" s="16"/>
      <c r="D84" s="16"/>
      <c r="E84" s="19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37">
        <f t="shared" si="1"/>
        <v>0</v>
      </c>
    </row>
    <row r="85" spans="1:106" ht="17.25" thickTop="1" thickBot="1" x14ac:dyDescent="0.3">
      <c r="A85" s="4">
        <v>83</v>
      </c>
      <c r="B85" s="15"/>
      <c r="C85" s="16"/>
      <c r="D85" s="16"/>
      <c r="E85" s="19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37">
        <f t="shared" si="1"/>
        <v>0</v>
      </c>
    </row>
    <row r="86" spans="1:106" ht="17.25" thickTop="1" thickBot="1" x14ac:dyDescent="0.3">
      <c r="A86" s="4">
        <v>84</v>
      </c>
      <c r="B86" s="15"/>
      <c r="C86" s="16"/>
      <c r="D86" s="16"/>
      <c r="E86" s="19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37">
        <f t="shared" si="1"/>
        <v>0</v>
      </c>
    </row>
    <row r="87" spans="1:106" ht="17.25" thickTop="1" thickBot="1" x14ac:dyDescent="0.3">
      <c r="A87" s="4">
        <v>85</v>
      </c>
      <c r="B87" s="15"/>
      <c r="C87" s="16"/>
      <c r="D87" s="16"/>
      <c r="E87" s="19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37">
        <f t="shared" si="1"/>
        <v>0</v>
      </c>
    </row>
    <row r="88" spans="1:106" ht="17.25" thickTop="1" thickBot="1" x14ac:dyDescent="0.3">
      <c r="A88" s="4">
        <v>86</v>
      </c>
      <c r="B88" s="15"/>
      <c r="C88" s="16"/>
      <c r="D88" s="16"/>
      <c r="E88" s="19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37">
        <f t="shared" si="1"/>
        <v>0</v>
      </c>
    </row>
    <row r="89" spans="1:106" ht="17.25" thickTop="1" thickBot="1" x14ac:dyDescent="0.3">
      <c r="A89" s="4">
        <v>87</v>
      </c>
      <c r="B89" s="15"/>
      <c r="C89" s="16"/>
      <c r="D89" s="16"/>
      <c r="E89" s="19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37">
        <f t="shared" si="1"/>
        <v>0</v>
      </c>
    </row>
    <row r="90" spans="1:106" ht="17.25" thickTop="1" thickBot="1" x14ac:dyDescent="0.3">
      <c r="A90" s="4">
        <v>88</v>
      </c>
      <c r="B90" s="15"/>
      <c r="C90" s="16"/>
      <c r="D90" s="16"/>
      <c r="E90" s="19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37">
        <f t="shared" si="1"/>
        <v>0</v>
      </c>
    </row>
    <row r="91" spans="1:106" ht="17.25" thickTop="1" thickBot="1" x14ac:dyDescent="0.3">
      <c r="A91" s="4">
        <v>89</v>
      </c>
      <c r="B91" s="15"/>
      <c r="C91" s="16"/>
      <c r="D91" s="16"/>
      <c r="E91" s="19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37">
        <f t="shared" si="1"/>
        <v>0</v>
      </c>
    </row>
    <row r="92" spans="1:106" ht="17.25" thickTop="1" thickBot="1" x14ac:dyDescent="0.3">
      <c r="A92" s="4">
        <v>90</v>
      </c>
      <c r="B92" s="15"/>
      <c r="C92" s="16"/>
      <c r="D92" s="16"/>
      <c r="E92" s="19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37">
        <f t="shared" si="1"/>
        <v>0</v>
      </c>
    </row>
    <row r="93" spans="1:106" ht="17.25" thickTop="1" thickBot="1" x14ac:dyDescent="0.3">
      <c r="A93" s="4">
        <v>91</v>
      </c>
      <c r="B93" s="15"/>
      <c r="C93" s="16"/>
      <c r="D93" s="16"/>
      <c r="E93" s="19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37">
        <f t="shared" si="1"/>
        <v>0</v>
      </c>
    </row>
    <row r="94" spans="1:106" ht="17.25" thickTop="1" thickBot="1" x14ac:dyDescent="0.3">
      <c r="A94" s="4">
        <v>92</v>
      </c>
      <c r="B94" s="15"/>
      <c r="C94" s="16"/>
      <c r="D94" s="16"/>
      <c r="E94" s="19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37">
        <f t="shared" si="1"/>
        <v>0</v>
      </c>
    </row>
    <row r="95" spans="1:106" ht="17.25" thickTop="1" thickBot="1" x14ac:dyDescent="0.3">
      <c r="A95" s="4">
        <v>93</v>
      </c>
      <c r="B95" s="15"/>
      <c r="C95" s="16"/>
      <c r="D95" s="16"/>
      <c r="E95" s="19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37">
        <f t="shared" si="1"/>
        <v>0</v>
      </c>
    </row>
    <row r="96" spans="1:106" ht="17.25" thickTop="1" thickBot="1" x14ac:dyDescent="0.3">
      <c r="A96" s="4">
        <v>94</v>
      </c>
      <c r="B96" s="15"/>
      <c r="C96" s="16"/>
      <c r="D96" s="16"/>
      <c r="E96" s="19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37">
        <f t="shared" si="1"/>
        <v>0</v>
      </c>
    </row>
    <row r="97" spans="1:106" ht="17.25" thickTop="1" thickBot="1" x14ac:dyDescent="0.3">
      <c r="A97" s="4">
        <v>95</v>
      </c>
      <c r="B97" s="15"/>
      <c r="C97" s="16"/>
      <c r="D97" s="16"/>
      <c r="E97" s="19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37">
        <f t="shared" si="1"/>
        <v>0</v>
      </c>
    </row>
    <row r="98" spans="1:106" ht="17.25" thickTop="1" thickBot="1" x14ac:dyDescent="0.3">
      <c r="A98" s="4">
        <v>96</v>
      </c>
      <c r="B98" s="15"/>
      <c r="C98" s="16"/>
      <c r="D98" s="16"/>
      <c r="E98" s="19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37">
        <f t="shared" si="1"/>
        <v>0</v>
      </c>
    </row>
    <row r="99" spans="1:106" ht="17.25" thickTop="1" thickBot="1" x14ac:dyDescent="0.3">
      <c r="A99" s="4">
        <v>97</v>
      </c>
      <c r="B99" s="15"/>
      <c r="C99" s="16"/>
      <c r="D99" s="16"/>
      <c r="E99" s="19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37">
        <f t="shared" si="1"/>
        <v>0</v>
      </c>
    </row>
    <row r="100" spans="1:106" ht="17.25" thickTop="1" thickBot="1" x14ac:dyDescent="0.3">
      <c r="A100" s="4">
        <v>98</v>
      </c>
      <c r="B100" s="15"/>
      <c r="C100" s="16"/>
      <c r="D100" s="16"/>
      <c r="E100" s="19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37">
        <f t="shared" si="1"/>
        <v>0</v>
      </c>
    </row>
    <row r="101" spans="1:106" ht="17.25" thickTop="1" thickBot="1" x14ac:dyDescent="0.3">
      <c r="A101" s="4">
        <v>99</v>
      </c>
      <c r="B101" s="15"/>
      <c r="C101" s="16"/>
      <c r="D101" s="16"/>
      <c r="E101" s="19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37">
        <f t="shared" si="1"/>
        <v>0</v>
      </c>
    </row>
    <row r="102" spans="1:106" ht="17.25" thickTop="1" thickBot="1" x14ac:dyDescent="0.3">
      <c r="A102" s="4">
        <v>100</v>
      </c>
      <c r="B102" s="15"/>
      <c r="C102" s="16"/>
      <c r="D102" s="16"/>
      <c r="E102" s="19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37">
        <f t="shared" si="1"/>
        <v>0</v>
      </c>
    </row>
    <row r="103" spans="1:106" ht="17.25" thickTop="1" thickBot="1" x14ac:dyDescent="0.3">
      <c r="A103" s="4">
        <v>101</v>
      </c>
      <c r="B103" s="15"/>
      <c r="C103" s="16"/>
      <c r="D103" s="16"/>
      <c r="E103" s="19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37">
        <f t="shared" si="1"/>
        <v>0</v>
      </c>
    </row>
    <row r="104" spans="1:106" ht="17.25" thickTop="1" thickBot="1" x14ac:dyDescent="0.3">
      <c r="A104" s="4">
        <v>102</v>
      </c>
      <c r="B104" s="15"/>
      <c r="C104" s="16"/>
      <c r="D104" s="16"/>
      <c r="E104" s="19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37">
        <f t="shared" si="1"/>
        <v>0</v>
      </c>
    </row>
    <row r="105" spans="1:106" ht="17.25" thickTop="1" thickBot="1" x14ac:dyDescent="0.3">
      <c r="A105" s="4">
        <v>103</v>
      </c>
      <c r="B105" s="15"/>
      <c r="C105" s="16"/>
      <c r="D105" s="16"/>
      <c r="E105" s="19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37">
        <f t="shared" si="1"/>
        <v>0</v>
      </c>
    </row>
    <row r="106" spans="1:106" ht="17.25" thickTop="1" thickBot="1" x14ac:dyDescent="0.3">
      <c r="A106" s="4">
        <v>104</v>
      </c>
      <c r="B106" s="15"/>
      <c r="C106" s="16"/>
      <c r="D106" s="16"/>
      <c r="E106" s="19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37">
        <f t="shared" si="1"/>
        <v>0</v>
      </c>
    </row>
    <row r="107" spans="1:106" ht="17.25" thickTop="1" thickBot="1" x14ac:dyDescent="0.3">
      <c r="A107" s="4">
        <v>105</v>
      </c>
      <c r="B107" s="15"/>
      <c r="C107" s="16"/>
      <c r="D107" s="16"/>
      <c r="E107" s="19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37">
        <f t="shared" si="1"/>
        <v>0</v>
      </c>
    </row>
    <row r="108" spans="1:106" ht="17.25" thickTop="1" thickBot="1" x14ac:dyDescent="0.3">
      <c r="A108" s="4">
        <v>106</v>
      </c>
      <c r="B108" s="15"/>
      <c r="C108" s="16"/>
      <c r="D108" s="16"/>
      <c r="E108" s="19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37">
        <f t="shared" si="1"/>
        <v>0</v>
      </c>
    </row>
    <row r="109" spans="1:106" ht="17.25" thickTop="1" thickBot="1" x14ac:dyDescent="0.3">
      <c r="A109" s="4">
        <v>107</v>
      </c>
      <c r="B109" s="15"/>
      <c r="C109" s="16"/>
      <c r="D109" s="16"/>
      <c r="E109" s="19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37">
        <f t="shared" si="1"/>
        <v>0</v>
      </c>
    </row>
    <row r="110" spans="1:106" ht="17.25" thickTop="1" thickBot="1" x14ac:dyDescent="0.3">
      <c r="A110" s="4">
        <v>108</v>
      </c>
      <c r="B110" s="15"/>
      <c r="C110" s="16"/>
      <c r="D110" s="16"/>
      <c r="E110" s="19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37">
        <f t="shared" si="1"/>
        <v>0</v>
      </c>
    </row>
    <row r="111" spans="1:106" ht="17.25" thickTop="1" thickBot="1" x14ac:dyDescent="0.3">
      <c r="A111" s="4">
        <v>109</v>
      </c>
      <c r="B111" s="15"/>
      <c r="C111" s="16"/>
      <c r="D111" s="16"/>
      <c r="E111" s="19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37">
        <f t="shared" si="1"/>
        <v>0</v>
      </c>
    </row>
    <row r="112" spans="1:106" ht="17.25" thickTop="1" thickBot="1" x14ac:dyDescent="0.3">
      <c r="A112" s="4">
        <v>110</v>
      </c>
      <c r="B112" s="15"/>
      <c r="C112" s="16"/>
      <c r="D112" s="16"/>
      <c r="E112" s="19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37">
        <f t="shared" si="1"/>
        <v>0</v>
      </c>
    </row>
    <row r="113" spans="1:106" ht="17.25" thickTop="1" thickBot="1" x14ac:dyDescent="0.3">
      <c r="A113" s="4">
        <v>111</v>
      </c>
      <c r="B113" s="15"/>
      <c r="C113" s="16"/>
      <c r="D113" s="16"/>
      <c r="E113" s="19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37">
        <f t="shared" si="1"/>
        <v>0</v>
      </c>
    </row>
    <row r="114" spans="1:106" ht="17.25" thickTop="1" thickBot="1" x14ac:dyDescent="0.3">
      <c r="A114" s="4">
        <v>112</v>
      </c>
      <c r="B114" s="15"/>
      <c r="C114" s="16"/>
      <c r="D114" s="16"/>
      <c r="E114" s="19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37">
        <f t="shared" si="1"/>
        <v>0</v>
      </c>
    </row>
    <row r="115" spans="1:106" ht="17.25" thickTop="1" thickBot="1" x14ac:dyDescent="0.3">
      <c r="A115" s="4">
        <v>113</v>
      </c>
      <c r="B115" s="15"/>
      <c r="C115" s="16"/>
      <c r="D115" s="16"/>
      <c r="E115" s="19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37">
        <f t="shared" si="1"/>
        <v>0</v>
      </c>
    </row>
    <row r="116" spans="1:106" ht="17.25" thickTop="1" thickBot="1" x14ac:dyDescent="0.3">
      <c r="A116" s="4">
        <v>114</v>
      </c>
      <c r="B116" s="15"/>
      <c r="C116" s="16"/>
      <c r="D116" s="16"/>
      <c r="E116" s="19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37">
        <f t="shared" si="1"/>
        <v>0</v>
      </c>
    </row>
    <row r="117" spans="1:106" ht="17.25" thickTop="1" thickBot="1" x14ac:dyDescent="0.3">
      <c r="A117" s="4">
        <v>115</v>
      </c>
      <c r="B117" s="15"/>
      <c r="C117" s="16"/>
      <c r="D117" s="16"/>
      <c r="E117" s="19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37">
        <f t="shared" si="1"/>
        <v>0</v>
      </c>
    </row>
    <row r="118" spans="1:106" ht="17.25" thickTop="1" thickBot="1" x14ac:dyDescent="0.3">
      <c r="A118" s="4">
        <v>116</v>
      </c>
      <c r="B118" s="15"/>
      <c r="C118" s="16"/>
      <c r="D118" s="16"/>
      <c r="E118" s="19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37">
        <f t="shared" si="1"/>
        <v>0</v>
      </c>
    </row>
    <row r="119" spans="1:106" ht="17.25" thickTop="1" thickBot="1" x14ac:dyDescent="0.3">
      <c r="A119" s="4">
        <v>117</v>
      </c>
      <c r="B119" s="15"/>
      <c r="C119" s="16"/>
      <c r="D119" s="16"/>
      <c r="E119" s="19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37">
        <f t="shared" si="1"/>
        <v>0</v>
      </c>
    </row>
    <row r="120" spans="1:106" ht="17.25" thickTop="1" thickBot="1" x14ac:dyDescent="0.3">
      <c r="A120" s="4">
        <v>118</v>
      </c>
      <c r="B120" s="15"/>
      <c r="C120" s="16"/>
      <c r="D120" s="16"/>
      <c r="E120" s="19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37">
        <f t="shared" si="1"/>
        <v>0</v>
      </c>
    </row>
    <row r="121" spans="1:106" ht="17.25" thickTop="1" thickBot="1" x14ac:dyDescent="0.3">
      <c r="A121" s="4">
        <v>119</v>
      </c>
      <c r="B121" s="15"/>
      <c r="C121" s="16"/>
      <c r="D121" s="16"/>
      <c r="E121" s="19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37">
        <f t="shared" si="1"/>
        <v>0</v>
      </c>
    </row>
    <row r="122" spans="1:106" ht="17.25" thickTop="1" thickBot="1" x14ac:dyDescent="0.3">
      <c r="A122" s="4">
        <v>120</v>
      </c>
      <c r="B122" s="15"/>
      <c r="C122" s="16"/>
      <c r="D122" s="16"/>
      <c r="E122" s="19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37">
        <f t="shared" si="1"/>
        <v>0</v>
      </c>
    </row>
    <row r="123" spans="1:106" ht="17.25" thickTop="1" thickBot="1" x14ac:dyDescent="0.3">
      <c r="A123" s="4">
        <v>121</v>
      </c>
      <c r="B123" s="15"/>
      <c r="C123" s="16"/>
      <c r="D123" s="16"/>
      <c r="E123" s="19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37">
        <f t="shared" si="1"/>
        <v>0</v>
      </c>
    </row>
    <row r="124" spans="1:106" ht="17.25" thickTop="1" thickBot="1" x14ac:dyDescent="0.3">
      <c r="A124" s="4">
        <v>122</v>
      </c>
      <c r="B124" s="15"/>
      <c r="C124" s="16"/>
      <c r="D124" s="16"/>
      <c r="E124" s="19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37">
        <f t="shared" si="1"/>
        <v>0</v>
      </c>
    </row>
    <row r="125" spans="1:106" ht="17.25" thickTop="1" thickBot="1" x14ac:dyDescent="0.3">
      <c r="A125" s="4">
        <v>123</v>
      </c>
      <c r="B125" s="15"/>
      <c r="C125" s="16"/>
      <c r="D125" s="16"/>
      <c r="E125" s="19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37">
        <f t="shared" si="1"/>
        <v>0</v>
      </c>
    </row>
    <row r="126" spans="1:106" ht="17.25" thickTop="1" thickBot="1" x14ac:dyDescent="0.3">
      <c r="A126" s="4">
        <v>124</v>
      </c>
      <c r="B126" s="15"/>
      <c r="C126" s="16"/>
      <c r="D126" s="16"/>
      <c r="E126" s="19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37">
        <f t="shared" si="1"/>
        <v>0</v>
      </c>
    </row>
    <row r="127" spans="1:106" ht="17.25" thickTop="1" thickBot="1" x14ac:dyDescent="0.3">
      <c r="A127" s="4">
        <v>125</v>
      </c>
      <c r="B127" s="15"/>
      <c r="C127" s="16"/>
      <c r="D127" s="16"/>
      <c r="E127" s="19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37">
        <f t="shared" si="1"/>
        <v>0</v>
      </c>
    </row>
    <row r="128" spans="1:106" ht="17.25" thickTop="1" thickBot="1" x14ac:dyDescent="0.3">
      <c r="A128" s="4">
        <v>126</v>
      </c>
      <c r="B128" s="15"/>
      <c r="C128" s="16"/>
      <c r="D128" s="16"/>
      <c r="E128" s="19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37">
        <f t="shared" si="1"/>
        <v>0</v>
      </c>
    </row>
    <row r="129" spans="1:106" ht="17.25" thickTop="1" thickBot="1" x14ac:dyDescent="0.3">
      <c r="A129" s="4">
        <v>127</v>
      </c>
      <c r="B129" s="15"/>
      <c r="C129" s="16"/>
      <c r="D129" s="16"/>
      <c r="E129" s="19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37">
        <f t="shared" si="1"/>
        <v>0</v>
      </c>
    </row>
    <row r="130" spans="1:106" ht="17.25" thickTop="1" thickBot="1" x14ac:dyDescent="0.3">
      <c r="A130" s="4">
        <v>128</v>
      </c>
      <c r="B130" s="15"/>
      <c r="C130" s="16"/>
      <c r="D130" s="16"/>
      <c r="E130" s="19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37">
        <f t="shared" si="1"/>
        <v>0</v>
      </c>
    </row>
    <row r="131" spans="1:106" ht="17.25" thickTop="1" thickBot="1" x14ac:dyDescent="0.3">
      <c r="A131" s="4">
        <v>129</v>
      </c>
      <c r="B131" s="15"/>
      <c r="C131" s="16"/>
      <c r="D131" s="16"/>
      <c r="E131" s="19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37">
        <f t="shared" ref="DB131:DB194" si="2">IF(SUM(F131:DA131)&gt;0,N(1),N(0))</f>
        <v>0</v>
      </c>
    </row>
    <row r="132" spans="1:106" ht="17.25" thickTop="1" thickBot="1" x14ac:dyDescent="0.3">
      <c r="A132" s="4">
        <v>130</v>
      </c>
      <c r="B132" s="15"/>
      <c r="C132" s="16"/>
      <c r="D132" s="16"/>
      <c r="E132" s="19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37">
        <f t="shared" si="2"/>
        <v>0</v>
      </c>
    </row>
    <row r="133" spans="1:106" ht="17.25" thickTop="1" thickBot="1" x14ac:dyDescent="0.3">
      <c r="A133" s="4">
        <v>131</v>
      </c>
      <c r="B133" s="15"/>
      <c r="C133" s="16"/>
      <c r="D133" s="16"/>
      <c r="E133" s="19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37">
        <f t="shared" si="2"/>
        <v>0</v>
      </c>
    </row>
    <row r="134" spans="1:106" ht="17.25" thickTop="1" thickBot="1" x14ac:dyDescent="0.3">
      <c r="A134" s="4">
        <v>132</v>
      </c>
      <c r="B134" s="15"/>
      <c r="C134" s="16"/>
      <c r="D134" s="16"/>
      <c r="E134" s="19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37">
        <f t="shared" si="2"/>
        <v>0</v>
      </c>
    </row>
    <row r="135" spans="1:106" ht="17.25" thickTop="1" thickBot="1" x14ac:dyDescent="0.3">
      <c r="A135" s="4">
        <v>133</v>
      </c>
      <c r="B135" s="15"/>
      <c r="C135" s="16"/>
      <c r="D135" s="16"/>
      <c r="E135" s="19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37">
        <f t="shared" si="2"/>
        <v>0</v>
      </c>
    </row>
    <row r="136" spans="1:106" ht="17.25" thickTop="1" thickBot="1" x14ac:dyDescent="0.3">
      <c r="A136" s="4">
        <v>134</v>
      </c>
      <c r="B136" s="15"/>
      <c r="C136" s="16"/>
      <c r="D136" s="16"/>
      <c r="E136" s="19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37">
        <f t="shared" si="2"/>
        <v>0</v>
      </c>
    </row>
    <row r="137" spans="1:106" ht="17.25" thickTop="1" thickBot="1" x14ac:dyDescent="0.3">
      <c r="A137" s="4">
        <v>135</v>
      </c>
      <c r="B137" s="15"/>
      <c r="C137" s="16"/>
      <c r="D137" s="16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37">
        <f t="shared" si="2"/>
        <v>0</v>
      </c>
    </row>
    <row r="138" spans="1:106" ht="17.25" thickTop="1" thickBot="1" x14ac:dyDescent="0.3">
      <c r="A138" s="4">
        <v>136</v>
      </c>
      <c r="B138" s="15"/>
      <c r="C138" s="16"/>
      <c r="D138" s="16"/>
      <c r="E138" s="19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37">
        <f t="shared" si="2"/>
        <v>0</v>
      </c>
    </row>
    <row r="139" spans="1:106" ht="17.25" thickTop="1" thickBot="1" x14ac:dyDescent="0.3">
      <c r="A139" s="4">
        <v>137</v>
      </c>
      <c r="B139" s="15"/>
      <c r="C139" s="16"/>
      <c r="D139" s="16"/>
      <c r="E139" s="19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37">
        <f t="shared" si="2"/>
        <v>0</v>
      </c>
    </row>
    <row r="140" spans="1:106" ht="17.25" thickTop="1" thickBot="1" x14ac:dyDescent="0.3">
      <c r="A140" s="4">
        <v>138</v>
      </c>
      <c r="B140" s="15"/>
      <c r="C140" s="16"/>
      <c r="D140" s="16"/>
      <c r="E140" s="19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37">
        <f t="shared" si="2"/>
        <v>0</v>
      </c>
    </row>
    <row r="141" spans="1:106" ht="17.25" thickTop="1" thickBot="1" x14ac:dyDescent="0.3">
      <c r="A141" s="4">
        <v>139</v>
      </c>
      <c r="B141" s="15"/>
      <c r="C141" s="16"/>
      <c r="D141" s="16"/>
      <c r="E141" s="19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37">
        <f t="shared" si="2"/>
        <v>0</v>
      </c>
    </row>
    <row r="142" spans="1:106" ht="17.25" thickTop="1" thickBot="1" x14ac:dyDescent="0.3">
      <c r="A142" s="4">
        <v>140</v>
      </c>
      <c r="B142" s="15"/>
      <c r="C142" s="16"/>
      <c r="D142" s="16"/>
      <c r="E142" s="19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37">
        <f t="shared" si="2"/>
        <v>0</v>
      </c>
    </row>
    <row r="143" spans="1:106" ht="17.25" thickTop="1" thickBot="1" x14ac:dyDescent="0.3">
      <c r="A143" s="4">
        <v>141</v>
      </c>
      <c r="B143" s="15"/>
      <c r="C143" s="16"/>
      <c r="D143" s="16"/>
      <c r="E143" s="19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37">
        <f t="shared" si="2"/>
        <v>0</v>
      </c>
    </row>
    <row r="144" spans="1:106" ht="17.25" thickTop="1" thickBot="1" x14ac:dyDescent="0.3">
      <c r="A144" s="4">
        <v>142</v>
      </c>
      <c r="B144" s="15"/>
      <c r="C144" s="16"/>
      <c r="D144" s="16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37">
        <f t="shared" si="2"/>
        <v>0</v>
      </c>
    </row>
    <row r="145" spans="1:106" ht="17.25" thickTop="1" thickBot="1" x14ac:dyDescent="0.3">
      <c r="A145" s="4">
        <v>143</v>
      </c>
      <c r="B145" s="15"/>
      <c r="C145" s="16"/>
      <c r="D145" s="16"/>
      <c r="E145" s="19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37">
        <f t="shared" si="2"/>
        <v>0</v>
      </c>
    </row>
    <row r="146" spans="1:106" ht="17.25" thickTop="1" thickBot="1" x14ac:dyDescent="0.3">
      <c r="A146" s="4">
        <v>144</v>
      </c>
      <c r="B146" s="15"/>
      <c r="C146" s="16"/>
      <c r="D146" s="16"/>
      <c r="E146" s="19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37">
        <f t="shared" si="2"/>
        <v>0</v>
      </c>
    </row>
    <row r="147" spans="1:106" ht="17.25" thickTop="1" thickBot="1" x14ac:dyDescent="0.3">
      <c r="A147" s="4">
        <v>145</v>
      </c>
      <c r="B147" s="15"/>
      <c r="C147" s="16"/>
      <c r="D147" s="16"/>
      <c r="E147" s="19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37">
        <f t="shared" si="2"/>
        <v>0</v>
      </c>
    </row>
    <row r="148" spans="1:106" ht="17.25" thickTop="1" thickBot="1" x14ac:dyDescent="0.3">
      <c r="A148" s="4">
        <v>146</v>
      </c>
      <c r="B148" s="15"/>
      <c r="C148" s="16"/>
      <c r="D148" s="16"/>
      <c r="E148" s="19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37">
        <f t="shared" si="2"/>
        <v>0</v>
      </c>
    </row>
    <row r="149" spans="1:106" ht="17.25" thickTop="1" thickBot="1" x14ac:dyDescent="0.3">
      <c r="A149" s="4">
        <v>147</v>
      </c>
      <c r="B149" s="15"/>
      <c r="C149" s="16"/>
      <c r="D149" s="16"/>
      <c r="E149" s="19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37">
        <f t="shared" si="2"/>
        <v>0</v>
      </c>
    </row>
    <row r="150" spans="1:106" ht="17.25" thickTop="1" thickBot="1" x14ac:dyDescent="0.3">
      <c r="A150" s="4">
        <v>148</v>
      </c>
      <c r="B150" s="15"/>
      <c r="C150" s="16"/>
      <c r="D150" s="16"/>
      <c r="E150" s="19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37">
        <f t="shared" si="2"/>
        <v>0</v>
      </c>
    </row>
    <row r="151" spans="1:106" ht="17.25" thickTop="1" thickBot="1" x14ac:dyDescent="0.3">
      <c r="A151" s="4">
        <v>149</v>
      </c>
      <c r="B151" s="15"/>
      <c r="C151" s="16"/>
      <c r="D151" s="16"/>
      <c r="E151" s="19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37">
        <f t="shared" si="2"/>
        <v>0</v>
      </c>
    </row>
    <row r="152" spans="1:106" ht="17.25" thickTop="1" thickBot="1" x14ac:dyDescent="0.3">
      <c r="A152" s="4">
        <v>150</v>
      </c>
      <c r="B152" s="15"/>
      <c r="C152" s="16"/>
      <c r="D152" s="16"/>
      <c r="E152" s="19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37">
        <f t="shared" si="2"/>
        <v>0</v>
      </c>
    </row>
    <row r="153" spans="1:106" ht="17.25" thickTop="1" thickBot="1" x14ac:dyDescent="0.3">
      <c r="A153" s="4">
        <v>151</v>
      </c>
      <c r="B153" s="15"/>
      <c r="C153" s="16"/>
      <c r="D153" s="16"/>
      <c r="E153" s="19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37">
        <f t="shared" si="2"/>
        <v>0</v>
      </c>
    </row>
    <row r="154" spans="1:106" ht="17.25" thickTop="1" thickBot="1" x14ac:dyDescent="0.3">
      <c r="A154" s="4">
        <v>152</v>
      </c>
      <c r="B154" s="15"/>
      <c r="C154" s="16"/>
      <c r="D154" s="16"/>
      <c r="E154" s="19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37">
        <f t="shared" si="2"/>
        <v>0</v>
      </c>
    </row>
    <row r="155" spans="1:106" ht="17.25" thickTop="1" thickBot="1" x14ac:dyDescent="0.3">
      <c r="A155" s="4">
        <v>153</v>
      </c>
      <c r="B155" s="15"/>
      <c r="C155" s="16"/>
      <c r="D155" s="16"/>
      <c r="E155" s="19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37">
        <f t="shared" si="2"/>
        <v>0</v>
      </c>
    </row>
    <row r="156" spans="1:106" ht="17.25" thickTop="1" thickBot="1" x14ac:dyDescent="0.3">
      <c r="A156" s="4">
        <v>154</v>
      </c>
      <c r="B156" s="15"/>
      <c r="C156" s="16"/>
      <c r="D156" s="16"/>
      <c r="E156" s="19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37">
        <f t="shared" si="2"/>
        <v>0</v>
      </c>
    </row>
    <row r="157" spans="1:106" ht="17.25" thickTop="1" thickBot="1" x14ac:dyDescent="0.3">
      <c r="A157" s="4">
        <v>155</v>
      </c>
      <c r="B157" s="15"/>
      <c r="C157" s="16"/>
      <c r="D157" s="16"/>
      <c r="E157" s="19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37">
        <f t="shared" si="2"/>
        <v>0</v>
      </c>
    </row>
    <row r="158" spans="1:106" ht="17.25" thickTop="1" thickBot="1" x14ac:dyDescent="0.3">
      <c r="A158" s="4">
        <v>156</v>
      </c>
      <c r="B158" s="15"/>
      <c r="C158" s="16"/>
      <c r="D158" s="16"/>
      <c r="E158" s="19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37">
        <f t="shared" si="2"/>
        <v>0</v>
      </c>
    </row>
    <row r="159" spans="1:106" ht="17.25" thickTop="1" thickBot="1" x14ac:dyDescent="0.3">
      <c r="A159" s="4">
        <v>157</v>
      </c>
      <c r="B159" s="15"/>
      <c r="C159" s="16"/>
      <c r="D159" s="16"/>
      <c r="E159" s="19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37">
        <f t="shared" si="2"/>
        <v>0</v>
      </c>
    </row>
    <row r="160" spans="1:106" ht="17.25" thickTop="1" thickBot="1" x14ac:dyDescent="0.3">
      <c r="A160" s="4">
        <v>158</v>
      </c>
      <c r="B160" s="15"/>
      <c r="C160" s="16"/>
      <c r="D160" s="16"/>
      <c r="E160" s="19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37">
        <f t="shared" si="2"/>
        <v>0</v>
      </c>
    </row>
    <row r="161" spans="1:106" ht="17.25" thickTop="1" thickBot="1" x14ac:dyDescent="0.3">
      <c r="A161" s="4">
        <v>159</v>
      </c>
      <c r="B161" s="15"/>
      <c r="C161" s="16"/>
      <c r="D161" s="16"/>
      <c r="E161" s="19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37">
        <f t="shared" si="2"/>
        <v>0</v>
      </c>
    </row>
    <row r="162" spans="1:106" ht="17.25" thickTop="1" thickBot="1" x14ac:dyDescent="0.3">
      <c r="A162" s="4">
        <v>160</v>
      </c>
      <c r="B162" s="15"/>
      <c r="C162" s="16"/>
      <c r="D162" s="16"/>
      <c r="E162" s="19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37">
        <f t="shared" si="2"/>
        <v>0</v>
      </c>
    </row>
    <row r="163" spans="1:106" ht="17.25" thickTop="1" thickBot="1" x14ac:dyDescent="0.3">
      <c r="A163" s="4">
        <v>161</v>
      </c>
      <c r="B163" s="15"/>
      <c r="C163" s="16"/>
      <c r="D163" s="16"/>
      <c r="E163" s="19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37">
        <f t="shared" si="2"/>
        <v>0</v>
      </c>
    </row>
    <row r="164" spans="1:106" ht="17.25" thickTop="1" thickBot="1" x14ac:dyDescent="0.3">
      <c r="A164" s="4">
        <v>162</v>
      </c>
      <c r="B164" s="15"/>
      <c r="C164" s="16"/>
      <c r="D164" s="16"/>
      <c r="E164" s="19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37">
        <f t="shared" si="2"/>
        <v>0</v>
      </c>
    </row>
    <row r="165" spans="1:106" ht="17.25" thickTop="1" thickBot="1" x14ac:dyDescent="0.3">
      <c r="A165" s="4">
        <v>163</v>
      </c>
      <c r="B165" s="15"/>
      <c r="C165" s="16"/>
      <c r="D165" s="16"/>
      <c r="E165" s="19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37">
        <f t="shared" si="2"/>
        <v>0</v>
      </c>
    </row>
    <row r="166" spans="1:106" ht="17.25" thickTop="1" thickBot="1" x14ac:dyDescent="0.3">
      <c r="A166" s="4">
        <v>164</v>
      </c>
      <c r="B166" s="15"/>
      <c r="C166" s="16"/>
      <c r="D166" s="16"/>
      <c r="E166" s="19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37">
        <f t="shared" si="2"/>
        <v>0</v>
      </c>
    </row>
    <row r="167" spans="1:106" ht="17.25" thickTop="1" thickBot="1" x14ac:dyDescent="0.3">
      <c r="A167" s="4">
        <v>165</v>
      </c>
      <c r="B167" s="15"/>
      <c r="C167" s="16"/>
      <c r="D167" s="16"/>
      <c r="E167" s="19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37">
        <f t="shared" si="2"/>
        <v>0</v>
      </c>
    </row>
    <row r="168" spans="1:106" ht="17.25" thickTop="1" thickBot="1" x14ac:dyDescent="0.3">
      <c r="A168" s="4">
        <v>166</v>
      </c>
      <c r="B168" s="15"/>
      <c r="C168" s="16"/>
      <c r="D168" s="16"/>
      <c r="E168" s="19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37">
        <f t="shared" si="2"/>
        <v>0</v>
      </c>
    </row>
    <row r="169" spans="1:106" ht="17.25" thickTop="1" thickBot="1" x14ac:dyDescent="0.3">
      <c r="A169" s="4">
        <v>167</v>
      </c>
      <c r="B169" s="15"/>
      <c r="C169" s="16"/>
      <c r="D169" s="16"/>
      <c r="E169" s="19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37">
        <f t="shared" si="2"/>
        <v>0</v>
      </c>
    </row>
    <row r="170" spans="1:106" ht="17.25" thickTop="1" thickBot="1" x14ac:dyDescent="0.3">
      <c r="A170" s="4">
        <v>168</v>
      </c>
      <c r="B170" s="15"/>
      <c r="C170" s="16"/>
      <c r="D170" s="16"/>
      <c r="E170" s="19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37">
        <f t="shared" si="2"/>
        <v>0</v>
      </c>
    </row>
    <row r="171" spans="1:106" ht="17.25" thickTop="1" thickBot="1" x14ac:dyDescent="0.3">
      <c r="A171" s="4">
        <v>169</v>
      </c>
      <c r="B171" s="15"/>
      <c r="C171" s="16"/>
      <c r="D171" s="16"/>
      <c r="E171" s="19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37">
        <f t="shared" si="2"/>
        <v>0</v>
      </c>
    </row>
    <row r="172" spans="1:106" ht="17.25" thickTop="1" thickBot="1" x14ac:dyDescent="0.3">
      <c r="A172" s="4">
        <v>170</v>
      </c>
      <c r="B172" s="15"/>
      <c r="C172" s="16"/>
      <c r="D172" s="16"/>
      <c r="E172" s="19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37">
        <f t="shared" si="2"/>
        <v>0</v>
      </c>
    </row>
    <row r="173" spans="1:106" ht="17.25" thickTop="1" thickBot="1" x14ac:dyDescent="0.3">
      <c r="A173" s="4">
        <v>171</v>
      </c>
      <c r="B173" s="15"/>
      <c r="C173" s="16"/>
      <c r="D173" s="16"/>
      <c r="E173" s="19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37">
        <f t="shared" si="2"/>
        <v>0</v>
      </c>
    </row>
    <row r="174" spans="1:106" ht="17.25" thickTop="1" thickBot="1" x14ac:dyDescent="0.3">
      <c r="A174" s="4">
        <v>172</v>
      </c>
      <c r="B174" s="15"/>
      <c r="C174" s="16"/>
      <c r="D174" s="16"/>
      <c r="E174" s="19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37">
        <f t="shared" si="2"/>
        <v>0</v>
      </c>
    </row>
    <row r="175" spans="1:106" ht="17.25" thickTop="1" thickBot="1" x14ac:dyDescent="0.3">
      <c r="A175" s="4">
        <v>173</v>
      </c>
      <c r="B175" s="15"/>
      <c r="C175" s="16"/>
      <c r="D175" s="16"/>
      <c r="E175" s="19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37">
        <f t="shared" si="2"/>
        <v>0</v>
      </c>
    </row>
    <row r="176" spans="1:106" ht="17.25" thickTop="1" thickBot="1" x14ac:dyDescent="0.3">
      <c r="A176" s="4">
        <v>174</v>
      </c>
      <c r="B176" s="15"/>
      <c r="C176" s="16"/>
      <c r="D176" s="16"/>
      <c r="E176" s="19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37">
        <f t="shared" si="2"/>
        <v>0</v>
      </c>
    </row>
    <row r="177" spans="1:106" ht="17.25" thickTop="1" thickBot="1" x14ac:dyDescent="0.3">
      <c r="A177" s="4">
        <v>175</v>
      </c>
      <c r="B177" s="15"/>
      <c r="C177" s="16"/>
      <c r="D177" s="16"/>
      <c r="E177" s="19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37">
        <f t="shared" si="2"/>
        <v>0</v>
      </c>
    </row>
    <row r="178" spans="1:106" ht="17.25" thickTop="1" thickBot="1" x14ac:dyDescent="0.3">
      <c r="A178" s="4">
        <v>176</v>
      </c>
      <c r="B178" s="15"/>
      <c r="C178" s="16"/>
      <c r="D178" s="16"/>
      <c r="E178" s="19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37">
        <f t="shared" si="2"/>
        <v>0</v>
      </c>
    </row>
    <row r="179" spans="1:106" ht="17.25" thickTop="1" thickBot="1" x14ac:dyDescent="0.3">
      <c r="A179" s="4">
        <v>177</v>
      </c>
      <c r="B179" s="15"/>
      <c r="C179" s="16"/>
      <c r="D179" s="16"/>
      <c r="E179" s="19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37">
        <f t="shared" si="2"/>
        <v>0</v>
      </c>
    </row>
    <row r="180" spans="1:106" ht="17.25" thickTop="1" thickBot="1" x14ac:dyDescent="0.3">
      <c r="A180" s="4">
        <v>178</v>
      </c>
      <c r="B180" s="15"/>
      <c r="C180" s="16"/>
      <c r="D180" s="16"/>
      <c r="E180" s="19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37">
        <f t="shared" si="2"/>
        <v>0</v>
      </c>
    </row>
    <row r="181" spans="1:106" ht="17.25" thickTop="1" thickBot="1" x14ac:dyDescent="0.3">
      <c r="A181" s="4">
        <v>179</v>
      </c>
      <c r="B181" s="15"/>
      <c r="C181" s="16"/>
      <c r="D181" s="16"/>
      <c r="E181" s="19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37">
        <f t="shared" si="2"/>
        <v>0</v>
      </c>
    </row>
    <row r="182" spans="1:106" ht="17.25" thickTop="1" thickBot="1" x14ac:dyDescent="0.3">
      <c r="A182" s="4">
        <v>180</v>
      </c>
      <c r="B182" s="15"/>
      <c r="C182" s="16"/>
      <c r="D182" s="16"/>
      <c r="E182" s="19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37">
        <f t="shared" si="2"/>
        <v>0</v>
      </c>
    </row>
    <row r="183" spans="1:106" ht="17.25" thickTop="1" thickBot="1" x14ac:dyDescent="0.3">
      <c r="A183" s="4">
        <v>181</v>
      </c>
      <c r="B183" s="15"/>
      <c r="C183" s="16"/>
      <c r="D183" s="16"/>
      <c r="E183" s="19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37">
        <f t="shared" si="2"/>
        <v>0</v>
      </c>
    </row>
    <row r="184" spans="1:106" ht="17.25" thickTop="1" thickBot="1" x14ac:dyDescent="0.3">
      <c r="A184" s="4">
        <v>182</v>
      </c>
      <c r="B184" s="15"/>
      <c r="C184" s="16"/>
      <c r="D184" s="16"/>
      <c r="E184" s="19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37">
        <f t="shared" si="2"/>
        <v>0</v>
      </c>
    </row>
    <row r="185" spans="1:106" ht="17.25" thickTop="1" thickBot="1" x14ac:dyDescent="0.3">
      <c r="A185" s="4">
        <v>183</v>
      </c>
      <c r="B185" s="15"/>
      <c r="C185" s="16"/>
      <c r="D185" s="16"/>
      <c r="E185" s="19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37">
        <f t="shared" si="2"/>
        <v>0</v>
      </c>
    </row>
    <row r="186" spans="1:106" ht="17.25" thickTop="1" thickBot="1" x14ac:dyDescent="0.3">
      <c r="A186" s="4">
        <v>184</v>
      </c>
      <c r="B186" s="15"/>
      <c r="C186" s="16"/>
      <c r="D186" s="16"/>
      <c r="E186" s="19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37">
        <f t="shared" si="2"/>
        <v>0</v>
      </c>
    </row>
    <row r="187" spans="1:106" ht="17.25" thickTop="1" thickBot="1" x14ac:dyDescent="0.3">
      <c r="A187" s="4">
        <v>185</v>
      </c>
      <c r="B187" s="15"/>
      <c r="C187" s="16"/>
      <c r="D187" s="16"/>
      <c r="E187" s="19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37">
        <f t="shared" si="2"/>
        <v>0</v>
      </c>
    </row>
    <row r="188" spans="1:106" ht="17.25" thickTop="1" thickBot="1" x14ac:dyDescent="0.3">
      <c r="A188" s="4">
        <v>186</v>
      </c>
      <c r="B188" s="15"/>
      <c r="C188" s="16"/>
      <c r="D188" s="16"/>
      <c r="E188" s="19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37">
        <f t="shared" si="2"/>
        <v>0</v>
      </c>
    </row>
    <row r="189" spans="1:106" ht="17.25" thickTop="1" thickBot="1" x14ac:dyDescent="0.3">
      <c r="A189" s="4">
        <v>187</v>
      </c>
      <c r="B189" s="15"/>
      <c r="C189" s="16"/>
      <c r="D189" s="16"/>
      <c r="E189" s="19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37">
        <f t="shared" si="2"/>
        <v>0</v>
      </c>
    </row>
    <row r="190" spans="1:106" ht="17.25" thickTop="1" thickBot="1" x14ac:dyDescent="0.3">
      <c r="A190" s="4">
        <v>188</v>
      </c>
      <c r="B190" s="15"/>
      <c r="C190" s="16"/>
      <c r="D190" s="16"/>
      <c r="E190" s="19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37">
        <f t="shared" si="2"/>
        <v>0</v>
      </c>
    </row>
    <row r="191" spans="1:106" ht="17.25" thickTop="1" thickBot="1" x14ac:dyDescent="0.3">
      <c r="A191" s="4">
        <v>189</v>
      </c>
      <c r="B191" s="15"/>
      <c r="C191" s="16"/>
      <c r="D191" s="16"/>
      <c r="E191" s="19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37">
        <f t="shared" si="2"/>
        <v>0</v>
      </c>
    </row>
    <row r="192" spans="1:106" ht="17.25" thickTop="1" thickBot="1" x14ac:dyDescent="0.3">
      <c r="A192" s="4">
        <v>190</v>
      </c>
      <c r="B192" s="15"/>
      <c r="C192" s="16"/>
      <c r="D192" s="16"/>
      <c r="E192" s="19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37">
        <f t="shared" si="2"/>
        <v>0</v>
      </c>
    </row>
    <row r="193" spans="1:106" ht="17.25" thickTop="1" thickBot="1" x14ac:dyDescent="0.3">
      <c r="A193" s="4">
        <v>191</v>
      </c>
      <c r="B193" s="15"/>
      <c r="C193" s="16"/>
      <c r="D193" s="16"/>
      <c r="E193" s="19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37">
        <f t="shared" si="2"/>
        <v>0</v>
      </c>
    </row>
    <row r="194" spans="1:106" ht="17.25" thickTop="1" thickBot="1" x14ac:dyDescent="0.3">
      <c r="A194" s="4">
        <v>192</v>
      </c>
      <c r="B194" s="15"/>
      <c r="C194" s="16"/>
      <c r="D194" s="16"/>
      <c r="E194" s="19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37">
        <f t="shared" si="2"/>
        <v>0</v>
      </c>
    </row>
    <row r="195" spans="1:106" ht="17.25" thickTop="1" thickBot="1" x14ac:dyDescent="0.3">
      <c r="A195" s="4">
        <v>193</v>
      </c>
      <c r="B195" s="15"/>
      <c r="C195" s="16"/>
      <c r="D195" s="16"/>
      <c r="E195" s="19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37">
        <f t="shared" ref="DB195:DB258" si="3">IF(SUM(F195:DA195)&gt;0,N(1),N(0))</f>
        <v>0</v>
      </c>
    </row>
    <row r="196" spans="1:106" ht="17.25" thickTop="1" thickBot="1" x14ac:dyDescent="0.3">
      <c r="A196" s="4">
        <v>194</v>
      </c>
      <c r="B196" s="15"/>
      <c r="C196" s="16"/>
      <c r="D196" s="16"/>
      <c r="E196" s="19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37">
        <f t="shared" si="3"/>
        <v>0</v>
      </c>
    </row>
    <row r="197" spans="1:106" ht="17.25" thickTop="1" thickBot="1" x14ac:dyDescent="0.3">
      <c r="A197" s="4">
        <v>195</v>
      </c>
      <c r="B197" s="15"/>
      <c r="C197" s="16"/>
      <c r="D197" s="16"/>
      <c r="E197" s="19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37">
        <f t="shared" si="3"/>
        <v>0</v>
      </c>
    </row>
    <row r="198" spans="1:106" ht="17.25" thickTop="1" thickBot="1" x14ac:dyDescent="0.3">
      <c r="A198" s="4">
        <v>196</v>
      </c>
      <c r="B198" s="15"/>
      <c r="C198" s="16"/>
      <c r="D198" s="16"/>
      <c r="E198" s="19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37">
        <f t="shared" si="3"/>
        <v>0</v>
      </c>
    </row>
    <row r="199" spans="1:106" ht="17.25" thickTop="1" thickBot="1" x14ac:dyDescent="0.3">
      <c r="A199" s="4">
        <v>197</v>
      </c>
      <c r="B199" s="15"/>
      <c r="C199" s="16"/>
      <c r="D199" s="16"/>
      <c r="E199" s="19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37">
        <f t="shared" si="3"/>
        <v>0</v>
      </c>
    </row>
    <row r="200" spans="1:106" ht="17.25" thickTop="1" thickBot="1" x14ac:dyDescent="0.3">
      <c r="A200" s="4">
        <v>198</v>
      </c>
      <c r="B200" s="15"/>
      <c r="C200" s="16"/>
      <c r="D200" s="16"/>
      <c r="E200" s="19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37">
        <f t="shared" si="3"/>
        <v>0</v>
      </c>
    </row>
    <row r="201" spans="1:106" ht="17.25" thickTop="1" thickBot="1" x14ac:dyDescent="0.3">
      <c r="A201" s="4">
        <v>199</v>
      </c>
      <c r="B201" s="15"/>
      <c r="C201" s="16"/>
      <c r="D201" s="16"/>
      <c r="E201" s="19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37">
        <f t="shared" si="3"/>
        <v>0</v>
      </c>
    </row>
    <row r="202" spans="1:106" ht="17.25" thickTop="1" thickBot="1" x14ac:dyDescent="0.3">
      <c r="A202" s="4">
        <v>200</v>
      </c>
      <c r="B202" s="15"/>
      <c r="C202" s="16"/>
      <c r="D202" s="16"/>
      <c r="E202" s="19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37">
        <f t="shared" si="3"/>
        <v>0</v>
      </c>
    </row>
    <row r="203" spans="1:106" ht="17.25" thickTop="1" thickBot="1" x14ac:dyDescent="0.3">
      <c r="A203" s="4">
        <v>201</v>
      </c>
      <c r="B203" s="15"/>
      <c r="C203" s="16"/>
      <c r="D203" s="16"/>
      <c r="E203" s="19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37">
        <f t="shared" si="3"/>
        <v>0</v>
      </c>
    </row>
    <row r="204" spans="1:106" ht="17.25" thickTop="1" thickBot="1" x14ac:dyDescent="0.3">
      <c r="A204" s="4">
        <v>202</v>
      </c>
      <c r="B204" s="15"/>
      <c r="C204" s="16"/>
      <c r="D204" s="16"/>
      <c r="E204" s="19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37">
        <f t="shared" si="3"/>
        <v>0</v>
      </c>
    </row>
    <row r="205" spans="1:106" ht="17.25" thickTop="1" thickBot="1" x14ac:dyDescent="0.3">
      <c r="A205" s="4">
        <v>203</v>
      </c>
      <c r="B205" s="15"/>
      <c r="C205" s="16"/>
      <c r="D205" s="16"/>
      <c r="E205" s="19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37">
        <f t="shared" si="3"/>
        <v>0</v>
      </c>
    </row>
    <row r="206" spans="1:106" ht="17.25" thickTop="1" thickBot="1" x14ac:dyDescent="0.3">
      <c r="A206" s="4">
        <v>204</v>
      </c>
      <c r="B206" s="15"/>
      <c r="C206" s="16"/>
      <c r="D206" s="16"/>
      <c r="E206" s="19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37">
        <f t="shared" si="3"/>
        <v>0</v>
      </c>
    </row>
    <row r="207" spans="1:106" ht="17.25" thickTop="1" thickBot="1" x14ac:dyDescent="0.3">
      <c r="A207" s="4">
        <v>205</v>
      </c>
      <c r="B207" s="15"/>
      <c r="C207" s="16"/>
      <c r="D207" s="16"/>
      <c r="E207" s="19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37">
        <f t="shared" si="3"/>
        <v>0</v>
      </c>
    </row>
    <row r="208" spans="1:106" ht="17.25" thickTop="1" thickBot="1" x14ac:dyDescent="0.3">
      <c r="A208" s="4">
        <v>206</v>
      </c>
      <c r="B208" s="15"/>
      <c r="C208" s="16"/>
      <c r="D208" s="16"/>
      <c r="E208" s="19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37">
        <f t="shared" si="3"/>
        <v>0</v>
      </c>
    </row>
    <row r="209" spans="1:106" ht="17.25" thickTop="1" thickBot="1" x14ac:dyDescent="0.3">
      <c r="A209" s="4">
        <v>207</v>
      </c>
      <c r="B209" s="15"/>
      <c r="C209" s="16"/>
      <c r="D209" s="16"/>
      <c r="E209" s="19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37">
        <f t="shared" si="3"/>
        <v>0</v>
      </c>
    </row>
    <row r="210" spans="1:106" ht="17.25" thickTop="1" thickBot="1" x14ac:dyDescent="0.3">
      <c r="A210" s="4">
        <v>208</v>
      </c>
      <c r="B210" s="15"/>
      <c r="C210" s="16"/>
      <c r="D210" s="16"/>
      <c r="E210" s="19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37">
        <f t="shared" si="3"/>
        <v>0</v>
      </c>
    </row>
    <row r="211" spans="1:106" ht="17.25" thickTop="1" thickBot="1" x14ac:dyDescent="0.3">
      <c r="A211" s="4">
        <v>209</v>
      </c>
      <c r="B211" s="15"/>
      <c r="C211" s="16"/>
      <c r="D211" s="16"/>
      <c r="E211" s="19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37">
        <f t="shared" si="3"/>
        <v>0</v>
      </c>
    </row>
    <row r="212" spans="1:106" ht="17.25" thickTop="1" thickBot="1" x14ac:dyDescent="0.3">
      <c r="A212" s="4">
        <v>210</v>
      </c>
      <c r="B212" s="15"/>
      <c r="C212" s="16"/>
      <c r="D212" s="16"/>
      <c r="E212" s="19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37">
        <f t="shared" si="3"/>
        <v>0</v>
      </c>
    </row>
    <row r="213" spans="1:106" ht="17.25" thickTop="1" thickBot="1" x14ac:dyDescent="0.3">
      <c r="A213" s="4">
        <v>211</v>
      </c>
      <c r="B213" s="15"/>
      <c r="C213" s="16"/>
      <c r="D213" s="16"/>
      <c r="E213" s="19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37">
        <f t="shared" si="3"/>
        <v>0</v>
      </c>
    </row>
    <row r="214" spans="1:106" ht="17.25" thickTop="1" thickBot="1" x14ac:dyDescent="0.3">
      <c r="A214" s="4">
        <v>212</v>
      </c>
      <c r="B214" s="15"/>
      <c r="C214" s="16"/>
      <c r="D214" s="16"/>
      <c r="E214" s="19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37">
        <f t="shared" si="3"/>
        <v>0</v>
      </c>
    </row>
    <row r="215" spans="1:106" ht="17.25" thickTop="1" thickBot="1" x14ac:dyDescent="0.3">
      <c r="A215" s="4">
        <v>213</v>
      </c>
      <c r="B215" s="15"/>
      <c r="C215" s="16"/>
      <c r="D215" s="16"/>
      <c r="E215" s="19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37">
        <f t="shared" si="3"/>
        <v>0</v>
      </c>
    </row>
    <row r="216" spans="1:106" ht="17.25" thickTop="1" thickBot="1" x14ac:dyDescent="0.3">
      <c r="A216" s="4">
        <v>214</v>
      </c>
      <c r="B216" s="15"/>
      <c r="C216" s="16"/>
      <c r="D216" s="16"/>
      <c r="E216" s="19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37">
        <f t="shared" si="3"/>
        <v>0</v>
      </c>
    </row>
    <row r="217" spans="1:106" ht="17.25" thickTop="1" thickBot="1" x14ac:dyDescent="0.3">
      <c r="A217" s="4">
        <v>215</v>
      </c>
      <c r="B217" s="15"/>
      <c r="C217" s="16"/>
      <c r="D217" s="16"/>
      <c r="E217" s="19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37">
        <f t="shared" si="3"/>
        <v>0</v>
      </c>
    </row>
    <row r="218" spans="1:106" ht="17.25" thickTop="1" thickBot="1" x14ac:dyDescent="0.3">
      <c r="A218" s="4">
        <v>216</v>
      </c>
      <c r="B218" s="15"/>
      <c r="C218" s="16"/>
      <c r="D218" s="16"/>
      <c r="E218" s="19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37">
        <f t="shared" si="3"/>
        <v>0</v>
      </c>
    </row>
    <row r="219" spans="1:106" ht="17.25" thickTop="1" thickBot="1" x14ac:dyDescent="0.3">
      <c r="A219" s="4">
        <v>217</v>
      </c>
      <c r="B219" s="15"/>
      <c r="C219" s="16"/>
      <c r="D219" s="16"/>
      <c r="E219" s="19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37">
        <f t="shared" si="3"/>
        <v>0</v>
      </c>
    </row>
    <row r="220" spans="1:106" ht="17.25" thickTop="1" thickBot="1" x14ac:dyDescent="0.3">
      <c r="A220" s="4">
        <v>218</v>
      </c>
      <c r="B220" s="15"/>
      <c r="C220" s="16"/>
      <c r="D220" s="16"/>
      <c r="E220" s="19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37">
        <f t="shared" si="3"/>
        <v>0</v>
      </c>
    </row>
    <row r="221" spans="1:106" ht="17.25" thickTop="1" thickBot="1" x14ac:dyDescent="0.3">
      <c r="A221" s="4">
        <v>219</v>
      </c>
      <c r="B221" s="15"/>
      <c r="C221" s="16"/>
      <c r="D221" s="16"/>
      <c r="E221" s="19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37">
        <f t="shared" si="3"/>
        <v>0</v>
      </c>
    </row>
    <row r="222" spans="1:106" ht="17.25" thickTop="1" thickBot="1" x14ac:dyDescent="0.3">
      <c r="A222" s="4">
        <v>220</v>
      </c>
      <c r="B222" s="15"/>
      <c r="C222" s="16"/>
      <c r="D222" s="16"/>
      <c r="E222" s="19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37">
        <f t="shared" si="3"/>
        <v>0</v>
      </c>
    </row>
    <row r="223" spans="1:106" ht="17.25" thickTop="1" thickBot="1" x14ac:dyDescent="0.3">
      <c r="A223" s="4">
        <v>221</v>
      </c>
      <c r="B223" s="15"/>
      <c r="C223" s="16"/>
      <c r="D223" s="16"/>
      <c r="E223" s="19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37">
        <f t="shared" si="3"/>
        <v>0</v>
      </c>
    </row>
    <row r="224" spans="1:106" ht="17.25" thickTop="1" thickBot="1" x14ac:dyDescent="0.3">
      <c r="A224" s="4">
        <v>222</v>
      </c>
      <c r="B224" s="15"/>
      <c r="C224" s="16"/>
      <c r="D224" s="16"/>
      <c r="E224" s="19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37">
        <f t="shared" si="3"/>
        <v>0</v>
      </c>
    </row>
    <row r="225" spans="1:106" ht="17.25" thickTop="1" thickBot="1" x14ac:dyDescent="0.3">
      <c r="A225" s="4">
        <v>223</v>
      </c>
      <c r="B225" s="15"/>
      <c r="C225" s="16"/>
      <c r="D225" s="16"/>
      <c r="E225" s="19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37">
        <f t="shared" si="3"/>
        <v>0</v>
      </c>
    </row>
    <row r="226" spans="1:106" ht="17.25" thickTop="1" thickBot="1" x14ac:dyDescent="0.3">
      <c r="A226" s="4">
        <v>224</v>
      </c>
      <c r="B226" s="15"/>
      <c r="C226" s="16"/>
      <c r="D226" s="16"/>
      <c r="E226" s="19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37">
        <f t="shared" si="3"/>
        <v>0</v>
      </c>
    </row>
    <row r="227" spans="1:106" ht="17.25" thickTop="1" thickBot="1" x14ac:dyDescent="0.3">
      <c r="A227" s="4">
        <v>225</v>
      </c>
      <c r="B227" s="15"/>
      <c r="C227" s="16"/>
      <c r="D227" s="16"/>
      <c r="E227" s="19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37">
        <f t="shared" si="3"/>
        <v>0</v>
      </c>
    </row>
    <row r="228" spans="1:106" ht="17.25" thickTop="1" thickBot="1" x14ac:dyDescent="0.3">
      <c r="A228" s="4">
        <v>226</v>
      </c>
      <c r="B228" s="15"/>
      <c r="C228" s="16"/>
      <c r="D228" s="16"/>
      <c r="E228" s="19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37">
        <f t="shared" si="3"/>
        <v>0</v>
      </c>
    </row>
    <row r="229" spans="1:106" ht="17.25" thickTop="1" thickBot="1" x14ac:dyDescent="0.3">
      <c r="A229" s="4">
        <v>227</v>
      </c>
      <c r="B229" s="15"/>
      <c r="C229" s="16"/>
      <c r="D229" s="16"/>
      <c r="E229" s="19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37">
        <f t="shared" si="3"/>
        <v>0</v>
      </c>
    </row>
    <row r="230" spans="1:106" ht="17.25" thickTop="1" thickBot="1" x14ac:dyDescent="0.3">
      <c r="A230" s="4">
        <v>228</v>
      </c>
      <c r="B230" s="15"/>
      <c r="C230" s="16"/>
      <c r="D230" s="16"/>
      <c r="E230" s="19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37">
        <f t="shared" si="3"/>
        <v>0</v>
      </c>
    </row>
    <row r="231" spans="1:106" ht="17.25" thickTop="1" thickBot="1" x14ac:dyDescent="0.3">
      <c r="A231" s="4">
        <v>229</v>
      </c>
      <c r="B231" s="15"/>
      <c r="C231" s="16"/>
      <c r="D231" s="16"/>
      <c r="E231" s="19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37">
        <f t="shared" si="3"/>
        <v>0</v>
      </c>
    </row>
    <row r="232" spans="1:106" ht="17.25" thickTop="1" thickBot="1" x14ac:dyDescent="0.3">
      <c r="A232" s="4">
        <v>230</v>
      </c>
      <c r="B232" s="15"/>
      <c r="C232" s="16"/>
      <c r="D232" s="16"/>
      <c r="E232" s="19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37">
        <f t="shared" si="3"/>
        <v>0</v>
      </c>
    </row>
    <row r="233" spans="1:106" ht="17.25" thickTop="1" thickBot="1" x14ac:dyDescent="0.3">
      <c r="A233" s="4">
        <v>231</v>
      </c>
      <c r="B233" s="15"/>
      <c r="C233" s="16"/>
      <c r="D233" s="16"/>
      <c r="E233" s="19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37">
        <f t="shared" si="3"/>
        <v>0</v>
      </c>
    </row>
    <row r="234" spans="1:106" ht="17.25" thickTop="1" thickBot="1" x14ac:dyDescent="0.3">
      <c r="A234" s="4">
        <v>232</v>
      </c>
      <c r="B234" s="15"/>
      <c r="C234" s="16"/>
      <c r="D234" s="16"/>
      <c r="E234" s="19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37">
        <f t="shared" si="3"/>
        <v>0</v>
      </c>
    </row>
    <row r="235" spans="1:106" ht="17.25" thickTop="1" thickBot="1" x14ac:dyDescent="0.3">
      <c r="A235" s="4">
        <v>233</v>
      </c>
      <c r="B235" s="15"/>
      <c r="C235" s="16"/>
      <c r="D235" s="16"/>
      <c r="E235" s="19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37">
        <f t="shared" si="3"/>
        <v>0</v>
      </c>
    </row>
    <row r="236" spans="1:106" ht="17.25" thickTop="1" thickBot="1" x14ac:dyDescent="0.3">
      <c r="A236" s="4">
        <v>234</v>
      </c>
      <c r="B236" s="15"/>
      <c r="C236" s="16"/>
      <c r="D236" s="16"/>
      <c r="E236" s="19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37">
        <f t="shared" si="3"/>
        <v>0</v>
      </c>
    </row>
    <row r="237" spans="1:106" ht="17.25" thickTop="1" thickBot="1" x14ac:dyDescent="0.3">
      <c r="A237" s="4">
        <v>235</v>
      </c>
      <c r="B237" s="15"/>
      <c r="C237" s="16"/>
      <c r="D237" s="16"/>
      <c r="E237" s="19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37">
        <f t="shared" si="3"/>
        <v>0</v>
      </c>
    </row>
    <row r="238" spans="1:106" ht="17.25" thickTop="1" thickBot="1" x14ac:dyDescent="0.3">
      <c r="A238" s="4">
        <v>236</v>
      </c>
      <c r="B238" s="15"/>
      <c r="C238" s="16"/>
      <c r="D238" s="16"/>
      <c r="E238" s="19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37">
        <f t="shared" si="3"/>
        <v>0</v>
      </c>
    </row>
    <row r="239" spans="1:106" ht="17.25" thickTop="1" thickBot="1" x14ac:dyDescent="0.3">
      <c r="A239" s="4">
        <v>237</v>
      </c>
      <c r="B239" s="15"/>
      <c r="C239" s="16"/>
      <c r="D239" s="16"/>
      <c r="E239" s="19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37">
        <f t="shared" si="3"/>
        <v>0</v>
      </c>
    </row>
    <row r="240" spans="1:106" ht="17.25" thickTop="1" thickBot="1" x14ac:dyDescent="0.3">
      <c r="A240" s="4">
        <v>238</v>
      </c>
      <c r="B240" s="15"/>
      <c r="C240" s="16"/>
      <c r="D240" s="16"/>
      <c r="E240" s="19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37">
        <f t="shared" si="3"/>
        <v>0</v>
      </c>
    </row>
    <row r="241" spans="1:106" ht="17.25" thickTop="1" thickBot="1" x14ac:dyDescent="0.3">
      <c r="A241" s="4">
        <v>239</v>
      </c>
      <c r="B241" s="15"/>
      <c r="C241" s="16"/>
      <c r="D241" s="16"/>
      <c r="E241" s="19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37">
        <f t="shared" si="3"/>
        <v>0</v>
      </c>
    </row>
    <row r="242" spans="1:106" ht="17.25" thickTop="1" thickBot="1" x14ac:dyDescent="0.3">
      <c r="A242" s="4">
        <v>240</v>
      </c>
      <c r="B242" s="15"/>
      <c r="C242" s="16"/>
      <c r="D242" s="16"/>
      <c r="E242" s="19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37">
        <f t="shared" si="3"/>
        <v>0</v>
      </c>
    </row>
    <row r="243" spans="1:106" ht="17.25" thickTop="1" thickBot="1" x14ac:dyDescent="0.3">
      <c r="A243" s="4">
        <v>241</v>
      </c>
      <c r="B243" s="15"/>
      <c r="C243" s="16"/>
      <c r="D243" s="16"/>
      <c r="E243" s="19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37">
        <f t="shared" si="3"/>
        <v>0</v>
      </c>
    </row>
    <row r="244" spans="1:106" ht="17.25" thickTop="1" thickBot="1" x14ac:dyDescent="0.3">
      <c r="A244" s="4">
        <v>242</v>
      </c>
      <c r="B244" s="15"/>
      <c r="C244" s="16"/>
      <c r="D244" s="16"/>
      <c r="E244" s="19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37">
        <f t="shared" si="3"/>
        <v>0</v>
      </c>
    </row>
    <row r="245" spans="1:106" ht="17.25" thickTop="1" thickBot="1" x14ac:dyDescent="0.3">
      <c r="A245" s="4">
        <v>243</v>
      </c>
      <c r="B245" s="15"/>
      <c r="C245" s="16"/>
      <c r="D245" s="16"/>
      <c r="E245" s="19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37">
        <f t="shared" si="3"/>
        <v>0</v>
      </c>
    </row>
    <row r="246" spans="1:106" ht="17.25" thickTop="1" thickBot="1" x14ac:dyDescent="0.3">
      <c r="A246" s="4">
        <v>244</v>
      </c>
      <c r="B246" s="15"/>
      <c r="C246" s="16"/>
      <c r="D246" s="16"/>
      <c r="E246" s="19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37">
        <f t="shared" si="3"/>
        <v>0</v>
      </c>
    </row>
    <row r="247" spans="1:106" ht="17.25" thickTop="1" thickBot="1" x14ac:dyDescent="0.3">
      <c r="A247" s="4">
        <v>245</v>
      </c>
      <c r="B247" s="15"/>
      <c r="C247" s="16"/>
      <c r="D247" s="16"/>
      <c r="E247" s="19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37">
        <f t="shared" si="3"/>
        <v>0</v>
      </c>
    </row>
    <row r="248" spans="1:106" ht="17.25" thickTop="1" thickBot="1" x14ac:dyDescent="0.3">
      <c r="A248" s="4">
        <v>246</v>
      </c>
      <c r="B248" s="15"/>
      <c r="C248" s="16"/>
      <c r="D248" s="16"/>
      <c r="E248" s="19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37">
        <f t="shared" si="3"/>
        <v>0</v>
      </c>
    </row>
    <row r="249" spans="1:106" ht="17.25" thickTop="1" thickBot="1" x14ac:dyDescent="0.3">
      <c r="A249" s="4">
        <v>247</v>
      </c>
      <c r="B249" s="15"/>
      <c r="C249" s="16"/>
      <c r="D249" s="16"/>
      <c r="E249" s="19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37">
        <f t="shared" si="3"/>
        <v>0</v>
      </c>
    </row>
    <row r="250" spans="1:106" ht="17.25" thickTop="1" thickBot="1" x14ac:dyDescent="0.3">
      <c r="A250" s="4">
        <v>248</v>
      </c>
      <c r="B250" s="15"/>
      <c r="C250" s="16"/>
      <c r="D250" s="16"/>
      <c r="E250" s="19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37">
        <f t="shared" si="3"/>
        <v>0</v>
      </c>
    </row>
    <row r="251" spans="1:106" ht="17.25" thickTop="1" thickBot="1" x14ac:dyDescent="0.3">
      <c r="A251" s="4">
        <v>249</v>
      </c>
      <c r="B251" s="15"/>
      <c r="C251" s="16"/>
      <c r="D251" s="16"/>
      <c r="E251" s="19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37">
        <f t="shared" si="3"/>
        <v>0</v>
      </c>
    </row>
    <row r="252" spans="1:106" ht="17.25" thickTop="1" thickBot="1" x14ac:dyDescent="0.3">
      <c r="A252" s="4">
        <v>250</v>
      </c>
      <c r="B252" s="15"/>
      <c r="C252" s="16"/>
      <c r="D252" s="16"/>
      <c r="E252" s="19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37">
        <f t="shared" si="3"/>
        <v>0</v>
      </c>
    </row>
    <row r="253" spans="1:106" ht="17.25" thickTop="1" thickBot="1" x14ac:dyDescent="0.3">
      <c r="A253" s="4">
        <v>251</v>
      </c>
      <c r="B253" s="15"/>
      <c r="C253" s="16"/>
      <c r="D253" s="16"/>
      <c r="E253" s="19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37">
        <f t="shared" si="3"/>
        <v>0</v>
      </c>
    </row>
    <row r="254" spans="1:106" ht="17.25" thickTop="1" thickBot="1" x14ac:dyDescent="0.3">
      <c r="A254" s="4">
        <v>252</v>
      </c>
      <c r="B254" s="15"/>
      <c r="C254" s="16"/>
      <c r="D254" s="16"/>
      <c r="E254" s="19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37">
        <f t="shared" si="3"/>
        <v>0</v>
      </c>
    </row>
    <row r="255" spans="1:106" ht="17.25" thickTop="1" thickBot="1" x14ac:dyDescent="0.3">
      <c r="A255" s="4">
        <v>253</v>
      </c>
      <c r="B255" s="15"/>
      <c r="C255" s="16"/>
      <c r="D255" s="16"/>
      <c r="E255" s="19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37">
        <f t="shared" si="3"/>
        <v>0</v>
      </c>
    </row>
    <row r="256" spans="1:106" ht="17.25" thickTop="1" thickBot="1" x14ac:dyDescent="0.3">
      <c r="A256" s="4">
        <v>254</v>
      </c>
      <c r="B256" s="15"/>
      <c r="C256" s="16"/>
      <c r="D256" s="16"/>
      <c r="E256" s="19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37">
        <f t="shared" si="3"/>
        <v>0</v>
      </c>
    </row>
    <row r="257" spans="1:106" ht="17.25" thickTop="1" thickBot="1" x14ac:dyDescent="0.3">
      <c r="A257" s="4">
        <v>255</v>
      </c>
      <c r="B257" s="15"/>
      <c r="C257" s="16"/>
      <c r="D257" s="16"/>
      <c r="E257" s="19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37">
        <f t="shared" si="3"/>
        <v>0</v>
      </c>
    </row>
    <row r="258" spans="1:106" ht="17.25" thickTop="1" thickBot="1" x14ac:dyDescent="0.3">
      <c r="A258" s="4">
        <v>256</v>
      </c>
      <c r="B258" s="15"/>
      <c r="C258" s="16"/>
      <c r="D258" s="16"/>
      <c r="E258" s="19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37">
        <f t="shared" si="3"/>
        <v>0</v>
      </c>
    </row>
    <row r="259" spans="1:106" ht="17.25" thickTop="1" thickBot="1" x14ac:dyDescent="0.3">
      <c r="A259" s="4">
        <v>257</v>
      </c>
      <c r="B259" s="15"/>
      <c r="C259" s="16"/>
      <c r="D259" s="16"/>
      <c r="E259" s="19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37">
        <f t="shared" ref="DB259:DB322" si="4">IF(SUM(F259:DA259)&gt;0,N(1),N(0))</f>
        <v>0</v>
      </c>
    </row>
    <row r="260" spans="1:106" ht="17.25" thickTop="1" thickBot="1" x14ac:dyDescent="0.3">
      <c r="A260" s="4">
        <v>258</v>
      </c>
      <c r="B260" s="15"/>
      <c r="C260" s="16"/>
      <c r="D260" s="16"/>
      <c r="E260" s="19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37">
        <f t="shared" si="4"/>
        <v>0</v>
      </c>
    </row>
    <row r="261" spans="1:106" ht="17.25" thickTop="1" thickBot="1" x14ac:dyDescent="0.3">
      <c r="A261" s="4">
        <v>259</v>
      </c>
      <c r="B261" s="15"/>
      <c r="C261" s="16"/>
      <c r="D261" s="16"/>
      <c r="E261" s="19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37">
        <f t="shared" si="4"/>
        <v>0</v>
      </c>
    </row>
    <row r="262" spans="1:106" ht="17.25" thickTop="1" thickBot="1" x14ac:dyDescent="0.3">
      <c r="A262" s="4">
        <v>260</v>
      </c>
      <c r="B262" s="15"/>
      <c r="C262" s="16"/>
      <c r="D262" s="16"/>
      <c r="E262" s="19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37">
        <f t="shared" si="4"/>
        <v>0</v>
      </c>
    </row>
    <row r="263" spans="1:106" ht="17.25" thickTop="1" thickBot="1" x14ac:dyDescent="0.3">
      <c r="A263" s="4">
        <v>261</v>
      </c>
      <c r="B263" s="15"/>
      <c r="C263" s="16"/>
      <c r="D263" s="16"/>
      <c r="E263" s="19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37">
        <f t="shared" si="4"/>
        <v>0</v>
      </c>
    </row>
    <row r="264" spans="1:106" ht="17.25" thickTop="1" thickBot="1" x14ac:dyDescent="0.3">
      <c r="A264" s="4">
        <v>262</v>
      </c>
      <c r="B264" s="15"/>
      <c r="C264" s="16"/>
      <c r="D264" s="16"/>
      <c r="E264" s="19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37">
        <f t="shared" si="4"/>
        <v>0</v>
      </c>
    </row>
    <row r="265" spans="1:106" ht="17.25" thickTop="1" thickBot="1" x14ac:dyDescent="0.3">
      <c r="A265" s="4">
        <v>263</v>
      </c>
      <c r="B265" s="15"/>
      <c r="C265" s="16"/>
      <c r="D265" s="16"/>
      <c r="E265" s="19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37">
        <f t="shared" si="4"/>
        <v>0</v>
      </c>
    </row>
    <row r="266" spans="1:106" ht="17.25" thickTop="1" thickBot="1" x14ac:dyDescent="0.3">
      <c r="A266" s="4">
        <v>264</v>
      </c>
      <c r="B266" s="15"/>
      <c r="C266" s="16"/>
      <c r="D266" s="16"/>
      <c r="E266" s="19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37">
        <f t="shared" si="4"/>
        <v>0</v>
      </c>
    </row>
    <row r="267" spans="1:106" ht="17.25" thickTop="1" thickBot="1" x14ac:dyDescent="0.3">
      <c r="A267" s="4">
        <v>265</v>
      </c>
      <c r="B267" s="15"/>
      <c r="C267" s="16"/>
      <c r="D267" s="16"/>
      <c r="E267" s="19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37">
        <f t="shared" si="4"/>
        <v>0</v>
      </c>
    </row>
    <row r="268" spans="1:106" ht="17.25" thickTop="1" thickBot="1" x14ac:dyDescent="0.3">
      <c r="A268" s="4">
        <v>266</v>
      </c>
      <c r="B268" s="15"/>
      <c r="C268" s="16"/>
      <c r="D268" s="16"/>
      <c r="E268" s="19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37">
        <f t="shared" si="4"/>
        <v>0</v>
      </c>
    </row>
    <row r="269" spans="1:106" ht="17.25" thickTop="1" thickBot="1" x14ac:dyDescent="0.3">
      <c r="A269" s="4">
        <v>267</v>
      </c>
      <c r="B269" s="15"/>
      <c r="C269" s="16"/>
      <c r="D269" s="16"/>
      <c r="E269" s="19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37">
        <f t="shared" si="4"/>
        <v>0</v>
      </c>
    </row>
    <row r="270" spans="1:106" ht="17.25" thickTop="1" thickBot="1" x14ac:dyDescent="0.3">
      <c r="A270" s="4">
        <v>268</v>
      </c>
      <c r="B270" s="15"/>
      <c r="C270" s="16"/>
      <c r="D270" s="16"/>
      <c r="E270" s="19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37">
        <f t="shared" si="4"/>
        <v>0</v>
      </c>
    </row>
    <row r="271" spans="1:106" ht="17.25" thickTop="1" thickBot="1" x14ac:dyDescent="0.3">
      <c r="A271" s="4">
        <v>269</v>
      </c>
      <c r="B271" s="15"/>
      <c r="C271" s="16"/>
      <c r="D271" s="16"/>
      <c r="E271" s="19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37">
        <f t="shared" si="4"/>
        <v>0</v>
      </c>
    </row>
    <row r="272" spans="1:106" ht="17.25" thickTop="1" thickBot="1" x14ac:dyDescent="0.3">
      <c r="A272" s="4">
        <v>270</v>
      </c>
      <c r="B272" s="15"/>
      <c r="C272" s="16"/>
      <c r="D272" s="16"/>
      <c r="E272" s="19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37">
        <f t="shared" si="4"/>
        <v>0</v>
      </c>
    </row>
    <row r="273" spans="1:106" ht="17.25" thickTop="1" thickBot="1" x14ac:dyDescent="0.3">
      <c r="A273" s="4">
        <v>271</v>
      </c>
      <c r="B273" s="15"/>
      <c r="C273" s="16"/>
      <c r="D273" s="16"/>
      <c r="E273" s="19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37">
        <f t="shared" si="4"/>
        <v>0</v>
      </c>
    </row>
    <row r="274" spans="1:106" ht="17.25" thickTop="1" thickBot="1" x14ac:dyDescent="0.3">
      <c r="A274" s="4">
        <v>272</v>
      </c>
      <c r="B274" s="15"/>
      <c r="C274" s="16"/>
      <c r="D274" s="16"/>
      <c r="E274" s="19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37">
        <f t="shared" si="4"/>
        <v>0</v>
      </c>
    </row>
    <row r="275" spans="1:106" ht="17.25" thickTop="1" thickBot="1" x14ac:dyDescent="0.3">
      <c r="A275" s="4">
        <v>273</v>
      </c>
      <c r="B275" s="15"/>
      <c r="C275" s="16"/>
      <c r="D275" s="16"/>
      <c r="E275" s="19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37">
        <f t="shared" si="4"/>
        <v>0</v>
      </c>
    </row>
    <row r="276" spans="1:106" ht="17.25" thickTop="1" thickBot="1" x14ac:dyDescent="0.3">
      <c r="A276" s="4">
        <v>274</v>
      </c>
      <c r="B276" s="15"/>
      <c r="C276" s="16"/>
      <c r="D276" s="16"/>
      <c r="E276" s="19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37">
        <f t="shared" si="4"/>
        <v>0</v>
      </c>
    </row>
    <row r="277" spans="1:106" ht="17.25" thickTop="1" thickBot="1" x14ac:dyDescent="0.3">
      <c r="A277" s="4">
        <v>275</v>
      </c>
      <c r="B277" s="15"/>
      <c r="C277" s="16"/>
      <c r="D277" s="16"/>
      <c r="E277" s="19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37">
        <f t="shared" si="4"/>
        <v>0</v>
      </c>
    </row>
    <row r="278" spans="1:106" ht="17.25" thickTop="1" thickBot="1" x14ac:dyDescent="0.3">
      <c r="A278" s="4">
        <v>276</v>
      </c>
      <c r="B278" s="15"/>
      <c r="C278" s="16"/>
      <c r="D278" s="16"/>
      <c r="E278" s="19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37">
        <f t="shared" si="4"/>
        <v>0</v>
      </c>
    </row>
    <row r="279" spans="1:106" ht="17.25" thickTop="1" thickBot="1" x14ac:dyDescent="0.3">
      <c r="A279" s="4">
        <v>277</v>
      </c>
      <c r="B279" s="15"/>
      <c r="C279" s="16"/>
      <c r="D279" s="16"/>
      <c r="E279" s="19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37">
        <f t="shared" si="4"/>
        <v>0</v>
      </c>
    </row>
    <row r="280" spans="1:106" ht="17.25" thickTop="1" thickBot="1" x14ac:dyDescent="0.3">
      <c r="A280" s="4">
        <v>278</v>
      </c>
      <c r="B280" s="15"/>
      <c r="C280" s="16"/>
      <c r="D280" s="16"/>
      <c r="E280" s="19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37">
        <f t="shared" si="4"/>
        <v>0</v>
      </c>
    </row>
    <row r="281" spans="1:106" ht="17.25" thickTop="1" thickBot="1" x14ac:dyDescent="0.3">
      <c r="A281" s="4">
        <v>279</v>
      </c>
      <c r="B281" s="15"/>
      <c r="C281" s="16"/>
      <c r="D281" s="16"/>
      <c r="E281" s="19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37">
        <f t="shared" si="4"/>
        <v>0</v>
      </c>
    </row>
    <row r="282" spans="1:106" ht="17.25" thickTop="1" thickBot="1" x14ac:dyDescent="0.3">
      <c r="A282" s="4">
        <v>280</v>
      </c>
      <c r="B282" s="15"/>
      <c r="C282" s="16"/>
      <c r="D282" s="16"/>
      <c r="E282" s="19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37">
        <f t="shared" si="4"/>
        <v>0</v>
      </c>
    </row>
    <row r="283" spans="1:106" ht="17.25" thickTop="1" thickBot="1" x14ac:dyDescent="0.3">
      <c r="A283" s="4">
        <v>281</v>
      </c>
      <c r="B283" s="15"/>
      <c r="C283" s="16"/>
      <c r="D283" s="16"/>
      <c r="E283" s="19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37">
        <f t="shared" si="4"/>
        <v>0</v>
      </c>
    </row>
    <row r="284" spans="1:106" ht="17.25" thickTop="1" thickBot="1" x14ac:dyDescent="0.3">
      <c r="A284" s="4">
        <v>282</v>
      </c>
      <c r="B284" s="15"/>
      <c r="C284" s="16"/>
      <c r="D284" s="16"/>
      <c r="E284" s="19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37">
        <f t="shared" si="4"/>
        <v>0</v>
      </c>
    </row>
    <row r="285" spans="1:106" ht="17.25" thickTop="1" thickBot="1" x14ac:dyDescent="0.3">
      <c r="A285" s="4">
        <v>283</v>
      </c>
      <c r="B285" s="15"/>
      <c r="C285" s="16"/>
      <c r="D285" s="16"/>
      <c r="E285" s="19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37">
        <f t="shared" si="4"/>
        <v>0</v>
      </c>
    </row>
    <row r="286" spans="1:106" ht="17.25" thickTop="1" thickBot="1" x14ac:dyDescent="0.3">
      <c r="A286" s="4">
        <v>284</v>
      </c>
      <c r="B286" s="15"/>
      <c r="C286" s="16"/>
      <c r="D286" s="16"/>
      <c r="E286" s="19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37">
        <f t="shared" si="4"/>
        <v>0</v>
      </c>
    </row>
    <row r="287" spans="1:106" ht="17.25" thickTop="1" thickBot="1" x14ac:dyDescent="0.3">
      <c r="A287" s="4">
        <v>285</v>
      </c>
      <c r="B287" s="15"/>
      <c r="C287" s="16"/>
      <c r="D287" s="16"/>
      <c r="E287" s="19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37">
        <f t="shared" si="4"/>
        <v>0</v>
      </c>
    </row>
    <row r="288" spans="1:106" ht="17.25" thickTop="1" thickBot="1" x14ac:dyDescent="0.3">
      <c r="A288" s="4">
        <v>286</v>
      </c>
      <c r="B288" s="15"/>
      <c r="C288" s="16"/>
      <c r="D288" s="16"/>
      <c r="E288" s="19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37">
        <f t="shared" si="4"/>
        <v>0</v>
      </c>
    </row>
    <row r="289" spans="1:106" ht="17.25" thickTop="1" thickBot="1" x14ac:dyDescent="0.3">
      <c r="A289" s="4">
        <v>287</v>
      </c>
      <c r="B289" s="15"/>
      <c r="C289" s="16"/>
      <c r="D289" s="16"/>
      <c r="E289" s="19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37">
        <f t="shared" si="4"/>
        <v>0</v>
      </c>
    </row>
    <row r="290" spans="1:106" ht="17.25" thickTop="1" thickBot="1" x14ac:dyDescent="0.3">
      <c r="A290" s="4">
        <v>288</v>
      </c>
      <c r="B290" s="15"/>
      <c r="C290" s="16"/>
      <c r="D290" s="16"/>
      <c r="E290" s="19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37">
        <f t="shared" si="4"/>
        <v>0</v>
      </c>
    </row>
    <row r="291" spans="1:106" ht="17.25" thickTop="1" thickBot="1" x14ac:dyDescent="0.3">
      <c r="A291" s="4">
        <v>289</v>
      </c>
      <c r="B291" s="15"/>
      <c r="C291" s="16"/>
      <c r="D291" s="16"/>
      <c r="E291" s="19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37">
        <f t="shared" si="4"/>
        <v>0</v>
      </c>
    </row>
    <row r="292" spans="1:106" ht="17.25" thickTop="1" thickBot="1" x14ac:dyDescent="0.3">
      <c r="A292" s="4">
        <v>290</v>
      </c>
      <c r="B292" s="15"/>
      <c r="C292" s="16"/>
      <c r="D292" s="16"/>
      <c r="E292" s="19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37">
        <f t="shared" si="4"/>
        <v>0</v>
      </c>
    </row>
    <row r="293" spans="1:106" ht="17.25" thickTop="1" thickBot="1" x14ac:dyDescent="0.3">
      <c r="A293" s="4">
        <v>291</v>
      </c>
      <c r="B293" s="15"/>
      <c r="C293" s="16"/>
      <c r="D293" s="16"/>
      <c r="E293" s="19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37">
        <f t="shared" si="4"/>
        <v>0</v>
      </c>
    </row>
    <row r="294" spans="1:106" ht="17.25" thickTop="1" thickBot="1" x14ac:dyDescent="0.3">
      <c r="A294" s="4">
        <v>292</v>
      </c>
      <c r="B294" s="15"/>
      <c r="C294" s="16"/>
      <c r="D294" s="16"/>
      <c r="E294" s="19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37">
        <f t="shared" si="4"/>
        <v>0</v>
      </c>
    </row>
    <row r="295" spans="1:106" ht="17.25" thickTop="1" thickBot="1" x14ac:dyDescent="0.3">
      <c r="A295" s="4">
        <v>293</v>
      </c>
      <c r="B295" s="15"/>
      <c r="C295" s="16"/>
      <c r="D295" s="16"/>
      <c r="E295" s="19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37">
        <f t="shared" si="4"/>
        <v>0</v>
      </c>
    </row>
    <row r="296" spans="1:106" ht="17.25" thickTop="1" thickBot="1" x14ac:dyDescent="0.3">
      <c r="A296" s="4">
        <v>294</v>
      </c>
      <c r="B296" s="15"/>
      <c r="C296" s="16"/>
      <c r="D296" s="16"/>
      <c r="E296" s="19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37">
        <f t="shared" si="4"/>
        <v>0</v>
      </c>
    </row>
    <row r="297" spans="1:106" ht="17.25" thickTop="1" thickBot="1" x14ac:dyDescent="0.3">
      <c r="A297" s="4">
        <v>295</v>
      </c>
      <c r="B297" s="15"/>
      <c r="C297" s="16"/>
      <c r="D297" s="16"/>
      <c r="E297" s="19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37">
        <f t="shared" si="4"/>
        <v>0</v>
      </c>
    </row>
    <row r="298" spans="1:106" ht="17.25" thickTop="1" thickBot="1" x14ac:dyDescent="0.3">
      <c r="A298" s="4">
        <v>296</v>
      </c>
      <c r="B298" s="15"/>
      <c r="C298" s="16"/>
      <c r="D298" s="16"/>
      <c r="E298" s="19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37">
        <f t="shared" si="4"/>
        <v>0</v>
      </c>
    </row>
    <row r="299" spans="1:106" ht="17.25" thickTop="1" thickBot="1" x14ac:dyDescent="0.3">
      <c r="A299" s="4">
        <v>297</v>
      </c>
      <c r="B299" s="15"/>
      <c r="C299" s="16"/>
      <c r="D299" s="16"/>
      <c r="E299" s="19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37">
        <f t="shared" si="4"/>
        <v>0</v>
      </c>
    </row>
    <row r="300" spans="1:106" ht="17.25" thickTop="1" thickBot="1" x14ac:dyDescent="0.3">
      <c r="A300" s="4">
        <v>298</v>
      </c>
      <c r="B300" s="15"/>
      <c r="C300" s="16"/>
      <c r="D300" s="16"/>
      <c r="E300" s="19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37">
        <f t="shared" si="4"/>
        <v>0</v>
      </c>
    </row>
    <row r="301" spans="1:106" ht="17.25" thickTop="1" thickBot="1" x14ac:dyDescent="0.3">
      <c r="A301" s="4">
        <v>299</v>
      </c>
      <c r="B301" s="15"/>
      <c r="C301" s="16"/>
      <c r="D301" s="16"/>
      <c r="E301" s="19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37">
        <f t="shared" si="4"/>
        <v>0</v>
      </c>
    </row>
    <row r="302" spans="1:106" ht="17.25" thickTop="1" thickBot="1" x14ac:dyDescent="0.3">
      <c r="A302" s="4">
        <v>300</v>
      </c>
      <c r="B302" s="15"/>
      <c r="C302" s="16"/>
      <c r="D302" s="16"/>
      <c r="E302" s="19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37">
        <f t="shared" si="4"/>
        <v>0</v>
      </c>
    </row>
    <row r="303" spans="1:106" ht="17.25" thickTop="1" thickBot="1" x14ac:dyDescent="0.3">
      <c r="A303" s="4">
        <v>301</v>
      </c>
      <c r="B303" s="15"/>
      <c r="C303" s="16"/>
      <c r="D303" s="16"/>
      <c r="E303" s="19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37">
        <f t="shared" si="4"/>
        <v>0</v>
      </c>
    </row>
    <row r="304" spans="1:106" ht="17.25" thickTop="1" thickBot="1" x14ac:dyDescent="0.3">
      <c r="A304" s="4">
        <v>302</v>
      </c>
      <c r="B304" s="15"/>
      <c r="C304" s="16"/>
      <c r="D304" s="16"/>
      <c r="E304" s="19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37">
        <f t="shared" si="4"/>
        <v>0</v>
      </c>
    </row>
    <row r="305" spans="1:106" ht="17.25" thickTop="1" thickBot="1" x14ac:dyDescent="0.3">
      <c r="A305" s="4">
        <v>303</v>
      </c>
      <c r="B305" s="15"/>
      <c r="C305" s="16"/>
      <c r="D305" s="16"/>
      <c r="E305" s="19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37">
        <f t="shared" si="4"/>
        <v>0</v>
      </c>
    </row>
    <row r="306" spans="1:106" ht="17.25" thickTop="1" thickBot="1" x14ac:dyDescent="0.3">
      <c r="A306" s="4">
        <v>304</v>
      </c>
      <c r="B306" s="15"/>
      <c r="C306" s="16"/>
      <c r="D306" s="16"/>
      <c r="E306" s="19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37">
        <f t="shared" si="4"/>
        <v>0</v>
      </c>
    </row>
    <row r="307" spans="1:106" ht="17.25" thickTop="1" thickBot="1" x14ac:dyDescent="0.3">
      <c r="A307" s="4">
        <v>305</v>
      </c>
      <c r="B307" s="15"/>
      <c r="C307" s="16"/>
      <c r="D307" s="16"/>
      <c r="E307" s="19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37">
        <f t="shared" si="4"/>
        <v>0</v>
      </c>
    </row>
    <row r="308" spans="1:106" ht="17.25" thickTop="1" thickBot="1" x14ac:dyDescent="0.3">
      <c r="A308" s="4">
        <v>306</v>
      </c>
      <c r="B308" s="15"/>
      <c r="C308" s="16"/>
      <c r="D308" s="16"/>
      <c r="E308" s="19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37">
        <f t="shared" si="4"/>
        <v>0</v>
      </c>
    </row>
    <row r="309" spans="1:106" ht="17.25" thickTop="1" thickBot="1" x14ac:dyDescent="0.3">
      <c r="A309" s="4">
        <v>307</v>
      </c>
      <c r="B309" s="15"/>
      <c r="C309" s="16"/>
      <c r="D309" s="16"/>
      <c r="E309" s="19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37">
        <f t="shared" si="4"/>
        <v>0</v>
      </c>
    </row>
    <row r="310" spans="1:106" ht="17.25" thickTop="1" thickBot="1" x14ac:dyDescent="0.3">
      <c r="A310" s="4">
        <v>308</v>
      </c>
      <c r="B310" s="15"/>
      <c r="C310" s="16"/>
      <c r="D310" s="16"/>
      <c r="E310" s="19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37">
        <f t="shared" si="4"/>
        <v>0</v>
      </c>
    </row>
    <row r="311" spans="1:106" ht="17.25" thickTop="1" thickBot="1" x14ac:dyDescent="0.3">
      <c r="A311" s="4">
        <v>309</v>
      </c>
      <c r="B311" s="15"/>
      <c r="C311" s="16"/>
      <c r="D311" s="16"/>
      <c r="E311" s="19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37">
        <f t="shared" si="4"/>
        <v>0</v>
      </c>
    </row>
    <row r="312" spans="1:106" ht="17.25" thickTop="1" thickBot="1" x14ac:dyDescent="0.3">
      <c r="A312" s="4">
        <v>310</v>
      </c>
      <c r="B312" s="15"/>
      <c r="C312" s="16"/>
      <c r="D312" s="16"/>
      <c r="E312" s="19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37">
        <f t="shared" si="4"/>
        <v>0</v>
      </c>
    </row>
    <row r="313" spans="1:106" ht="17.25" thickTop="1" thickBot="1" x14ac:dyDescent="0.3">
      <c r="A313" s="4">
        <v>311</v>
      </c>
      <c r="B313" s="15"/>
      <c r="C313" s="16"/>
      <c r="D313" s="16"/>
      <c r="E313" s="19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37">
        <f t="shared" si="4"/>
        <v>0</v>
      </c>
    </row>
    <row r="314" spans="1:106" ht="17.25" thickTop="1" thickBot="1" x14ac:dyDescent="0.3">
      <c r="A314" s="4">
        <v>312</v>
      </c>
      <c r="B314" s="15"/>
      <c r="C314" s="16"/>
      <c r="D314" s="16"/>
      <c r="E314" s="19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37">
        <f t="shared" si="4"/>
        <v>0</v>
      </c>
    </row>
    <row r="315" spans="1:106" ht="17.25" thickTop="1" thickBot="1" x14ac:dyDescent="0.3">
      <c r="A315" s="4">
        <v>313</v>
      </c>
      <c r="B315" s="15"/>
      <c r="C315" s="16"/>
      <c r="D315" s="16"/>
      <c r="E315" s="19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37">
        <f t="shared" si="4"/>
        <v>0</v>
      </c>
    </row>
    <row r="316" spans="1:106" ht="17.25" thickTop="1" thickBot="1" x14ac:dyDescent="0.3">
      <c r="A316" s="4">
        <v>314</v>
      </c>
      <c r="B316" s="15"/>
      <c r="C316" s="16"/>
      <c r="D316" s="16"/>
      <c r="E316" s="19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37">
        <f t="shared" si="4"/>
        <v>0</v>
      </c>
    </row>
    <row r="317" spans="1:106" ht="17.25" thickTop="1" thickBot="1" x14ac:dyDescent="0.3">
      <c r="A317" s="4">
        <v>315</v>
      </c>
      <c r="B317" s="15"/>
      <c r="C317" s="16"/>
      <c r="D317" s="16"/>
      <c r="E317" s="19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37">
        <f t="shared" si="4"/>
        <v>0</v>
      </c>
    </row>
    <row r="318" spans="1:106" ht="17.25" thickTop="1" thickBot="1" x14ac:dyDescent="0.3">
      <c r="A318" s="4">
        <v>316</v>
      </c>
      <c r="B318" s="15"/>
      <c r="C318" s="16"/>
      <c r="D318" s="16"/>
      <c r="E318" s="19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37">
        <f t="shared" si="4"/>
        <v>0</v>
      </c>
    </row>
    <row r="319" spans="1:106" ht="17.25" thickTop="1" thickBot="1" x14ac:dyDescent="0.3">
      <c r="A319" s="4">
        <v>317</v>
      </c>
      <c r="B319" s="15"/>
      <c r="C319" s="16"/>
      <c r="D319" s="16"/>
      <c r="E319" s="19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37">
        <f t="shared" si="4"/>
        <v>0</v>
      </c>
    </row>
    <row r="320" spans="1:106" ht="17.25" thickTop="1" thickBot="1" x14ac:dyDescent="0.3">
      <c r="A320" s="4">
        <v>318</v>
      </c>
      <c r="B320" s="15"/>
      <c r="C320" s="16"/>
      <c r="D320" s="16"/>
      <c r="E320" s="19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37">
        <f t="shared" si="4"/>
        <v>0</v>
      </c>
    </row>
    <row r="321" spans="1:106" ht="17.25" thickTop="1" thickBot="1" x14ac:dyDescent="0.3">
      <c r="A321" s="4">
        <v>319</v>
      </c>
      <c r="B321" s="15"/>
      <c r="C321" s="16"/>
      <c r="D321" s="16"/>
      <c r="E321" s="19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37">
        <f t="shared" si="4"/>
        <v>0</v>
      </c>
    </row>
    <row r="322" spans="1:106" ht="17.25" thickTop="1" thickBot="1" x14ac:dyDescent="0.3">
      <c r="A322" s="4">
        <v>320</v>
      </c>
      <c r="B322" s="15"/>
      <c r="C322" s="16"/>
      <c r="D322" s="16"/>
      <c r="E322" s="19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37">
        <f t="shared" si="4"/>
        <v>0</v>
      </c>
    </row>
    <row r="323" spans="1:106" ht="17.25" thickTop="1" thickBot="1" x14ac:dyDescent="0.3">
      <c r="A323" s="4">
        <v>321</v>
      </c>
      <c r="B323" s="15"/>
      <c r="C323" s="16"/>
      <c r="D323" s="16"/>
      <c r="E323" s="19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37">
        <f t="shared" ref="DB323:DB386" si="5">IF(SUM(F323:DA323)&gt;0,N(1),N(0))</f>
        <v>0</v>
      </c>
    </row>
    <row r="324" spans="1:106" ht="17.25" thickTop="1" thickBot="1" x14ac:dyDescent="0.3">
      <c r="A324" s="4">
        <v>322</v>
      </c>
      <c r="B324" s="15"/>
      <c r="C324" s="16"/>
      <c r="D324" s="16"/>
      <c r="E324" s="19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37">
        <f t="shared" si="5"/>
        <v>0</v>
      </c>
    </row>
    <row r="325" spans="1:106" ht="17.25" thickTop="1" thickBot="1" x14ac:dyDescent="0.3">
      <c r="A325" s="4">
        <v>323</v>
      </c>
      <c r="B325" s="15"/>
      <c r="C325" s="16"/>
      <c r="D325" s="16"/>
      <c r="E325" s="19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37">
        <f t="shared" si="5"/>
        <v>0</v>
      </c>
    </row>
    <row r="326" spans="1:106" ht="17.25" thickTop="1" thickBot="1" x14ac:dyDescent="0.3">
      <c r="A326" s="4">
        <v>324</v>
      </c>
      <c r="B326" s="15"/>
      <c r="C326" s="16"/>
      <c r="D326" s="16"/>
      <c r="E326" s="19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37">
        <f t="shared" si="5"/>
        <v>0</v>
      </c>
    </row>
    <row r="327" spans="1:106" ht="17.25" thickTop="1" thickBot="1" x14ac:dyDescent="0.3">
      <c r="A327" s="4">
        <v>325</v>
      </c>
      <c r="B327" s="15"/>
      <c r="C327" s="16"/>
      <c r="D327" s="16"/>
      <c r="E327" s="19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37">
        <f t="shared" si="5"/>
        <v>0</v>
      </c>
    </row>
    <row r="328" spans="1:106" ht="17.25" thickTop="1" thickBot="1" x14ac:dyDescent="0.3">
      <c r="A328" s="4">
        <v>326</v>
      </c>
      <c r="B328" s="15"/>
      <c r="C328" s="16"/>
      <c r="D328" s="16"/>
      <c r="E328" s="19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37">
        <f t="shared" si="5"/>
        <v>0</v>
      </c>
    </row>
    <row r="329" spans="1:106" ht="17.25" thickTop="1" thickBot="1" x14ac:dyDescent="0.3">
      <c r="A329" s="4">
        <v>327</v>
      </c>
      <c r="B329" s="15"/>
      <c r="C329" s="16"/>
      <c r="D329" s="16"/>
      <c r="E329" s="19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37">
        <f t="shared" si="5"/>
        <v>0</v>
      </c>
    </row>
    <row r="330" spans="1:106" ht="17.25" thickTop="1" thickBot="1" x14ac:dyDescent="0.3">
      <c r="A330" s="4">
        <v>328</v>
      </c>
      <c r="B330" s="15"/>
      <c r="C330" s="16"/>
      <c r="D330" s="16"/>
      <c r="E330" s="19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37">
        <f t="shared" si="5"/>
        <v>0</v>
      </c>
    </row>
    <row r="331" spans="1:106" ht="17.25" thickTop="1" thickBot="1" x14ac:dyDescent="0.3">
      <c r="A331" s="4">
        <v>329</v>
      </c>
      <c r="B331" s="15"/>
      <c r="C331" s="16"/>
      <c r="D331" s="16"/>
      <c r="E331" s="19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37">
        <f t="shared" si="5"/>
        <v>0</v>
      </c>
    </row>
    <row r="332" spans="1:106" ht="17.25" thickTop="1" thickBot="1" x14ac:dyDescent="0.3">
      <c r="A332" s="4">
        <v>330</v>
      </c>
      <c r="B332" s="15"/>
      <c r="C332" s="16"/>
      <c r="D332" s="16"/>
      <c r="E332" s="19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37">
        <f t="shared" si="5"/>
        <v>0</v>
      </c>
    </row>
    <row r="333" spans="1:106" ht="17.25" thickTop="1" thickBot="1" x14ac:dyDescent="0.3">
      <c r="A333" s="4">
        <v>331</v>
      </c>
      <c r="B333" s="15"/>
      <c r="C333" s="16"/>
      <c r="D333" s="16"/>
      <c r="E333" s="19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37">
        <f t="shared" si="5"/>
        <v>0</v>
      </c>
    </row>
    <row r="334" spans="1:106" ht="17.25" thickTop="1" thickBot="1" x14ac:dyDescent="0.3">
      <c r="A334" s="4">
        <v>332</v>
      </c>
      <c r="B334" s="15"/>
      <c r="C334" s="16"/>
      <c r="D334" s="16"/>
      <c r="E334" s="19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37">
        <f t="shared" si="5"/>
        <v>0</v>
      </c>
    </row>
    <row r="335" spans="1:106" ht="17.25" thickTop="1" thickBot="1" x14ac:dyDescent="0.3">
      <c r="A335" s="4">
        <v>333</v>
      </c>
      <c r="B335" s="15"/>
      <c r="C335" s="16"/>
      <c r="D335" s="16"/>
      <c r="E335" s="19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37">
        <f t="shared" si="5"/>
        <v>0</v>
      </c>
    </row>
    <row r="336" spans="1:106" ht="17.25" thickTop="1" thickBot="1" x14ac:dyDescent="0.3">
      <c r="A336" s="4">
        <v>334</v>
      </c>
      <c r="B336" s="15"/>
      <c r="C336" s="16"/>
      <c r="D336" s="16"/>
      <c r="E336" s="19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37">
        <f t="shared" si="5"/>
        <v>0</v>
      </c>
    </row>
    <row r="337" spans="1:106" ht="17.25" thickTop="1" thickBot="1" x14ac:dyDescent="0.3">
      <c r="A337" s="4">
        <v>335</v>
      </c>
      <c r="B337" s="15"/>
      <c r="C337" s="16"/>
      <c r="D337" s="16"/>
      <c r="E337" s="19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37">
        <f t="shared" si="5"/>
        <v>0</v>
      </c>
    </row>
    <row r="338" spans="1:106" ht="17.25" thickTop="1" thickBot="1" x14ac:dyDescent="0.3">
      <c r="A338" s="4">
        <v>336</v>
      </c>
      <c r="B338" s="15"/>
      <c r="C338" s="16"/>
      <c r="D338" s="16"/>
      <c r="E338" s="19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37">
        <f t="shared" si="5"/>
        <v>0</v>
      </c>
    </row>
    <row r="339" spans="1:106" ht="17.25" thickTop="1" thickBot="1" x14ac:dyDescent="0.3">
      <c r="A339" s="4">
        <v>337</v>
      </c>
      <c r="B339" s="15"/>
      <c r="C339" s="16"/>
      <c r="D339" s="16"/>
      <c r="E339" s="19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37">
        <f t="shared" si="5"/>
        <v>0</v>
      </c>
    </row>
    <row r="340" spans="1:106" ht="17.25" thickTop="1" thickBot="1" x14ac:dyDescent="0.3">
      <c r="A340" s="4">
        <v>338</v>
      </c>
      <c r="B340" s="15"/>
      <c r="C340" s="16"/>
      <c r="D340" s="16"/>
      <c r="E340" s="19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37">
        <f t="shared" si="5"/>
        <v>0</v>
      </c>
    </row>
    <row r="341" spans="1:106" ht="17.25" thickTop="1" thickBot="1" x14ac:dyDescent="0.3">
      <c r="A341" s="4">
        <v>339</v>
      </c>
      <c r="B341" s="15"/>
      <c r="C341" s="16"/>
      <c r="D341" s="16"/>
      <c r="E341" s="19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37">
        <f t="shared" si="5"/>
        <v>0</v>
      </c>
    </row>
    <row r="342" spans="1:106" ht="17.25" thickTop="1" thickBot="1" x14ac:dyDescent="0.3">
      <c r="A342" s="4">
        <v>340</v>
      </c>
      <c r="B342" s="15"/>
      <c r="C342" s="16"/>
      <c r="D342" s="16"/>
      <c r="E342" s="19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37">
        <f t="shared" si="5"/>
        <v>0</v>
      </c>
    </row>
    <row r="343" spans="1:106" ht="17.25" thickTop="1" thickBot="1" x14ac:dyDescent="0.3">
      <c r="A343" s="4">
        <v>341</v>
      </c>
      <c r="B343" s="15"/>
      <c r="C343" s="16"/>
      <c r="D343" s="16"/>
      <c r="E343" s="19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37">
        <f t="shared" si="5"/>
        <v>0</v>
      </c>
    </row>
    <row r="344" spans="1:106" ht="17.25" thickTop="1" thickBot="1" x14ac:dyDescent="0.3">
      <c r="A344" s="4">
        <v>342</v>
      </c>
      <c r="B344" s="15"/>
      <c r="C344" s="16"/>
      <c r="D344" s="16"/>
      <c r="E344" s="19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37">
        <f t="shared" si="5"/>
        <v>0</v>
      </c>
    </row>
    <row r="345" spans="1:106" ht="17.25" thickTop="1" thickBot="1" x14ac:dyDescent="0.3">
      <c r="A345" s="4">
        <v>343</v>
      </c>
      <c r="B345" s="15"/>
      <c r="C345" s="16"/>
      <c r="D345" s="16"/>
      <c r="E345" s="19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37">
        <f t="shared" si="5"/>
        <v>0</v>
      </c>
    </row>
    <row r="346" spans="1:106" ht="17.25" thickTop="1" thickBot="1" x14ac:dyDescent="0.3">
      <c r="A346" s="4">
        <v>344</v>
      </c>
      <c r="B346" s="15"/>
      <c r="C346" s="16"/>
      <c r="D346" s="16"/>
      <c r="E346" s="19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37">
        <f t="shared" si="5"/>
        <v>0</v>
      </c>
    </row>
    <row r="347" spans="1:106" ht="17.25" thickTop="1" thickBot="1" x14ac:dyDescent="0.3">
      <c r="A347" s="4">
        <v>345</v>
      </c>
      <c r="B347" s="15"/>
      <c r="C347" s="16"/>
      <c r="D347" s="16"/>
      <c r="E347" s="19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37">
        <f t="shared" si="5"/>
        <v>0</v>
      </c>
    </row>
    <row r="348" spans="1:106" ht="17.25" thickTop="1" thickBot="1" x14ac:dyDescent="0.3">
      <c r="A348" s="4">
        <v>346</v>
      </c>
      <c r="B348" s="15"/>
      <c r="C348" s="16"/>
      <c r="D348" s="16"/>
      <c r="E348" s="19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37">
        <f t="shared" si="5"/>
        <v>0</v>
      </c>
    </row>
    <row r="349" spans="1:106" ht="17.25" thickTop="1" thickBot="1" x14ac:dyDescent="0.3">
      <c r="A349" s="4">
        <v>347</v>
      </c>
      <c r="B349" s="15"/>
      <c r="C349" s="16"/>
      <c r="D349" s="16"/>
      <c r="E349" s="19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37">
        <f t="shared" si="5"/>
        <v>0</v>
      </c>
    </row>
    <row r="350" spans="1:106" ht="17.25" thickTop="1" thickBot="1" x14ac:dyDescent="0.3">
      <c r="A350" s="4">
        <v>348</v>
      </c>
      <c r="B350" s="15"/>
      <c r="C350" s="16"/>
      <c r="D350" s="16"/>
      <c r="E350" s="19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37">
        <f t="shared" si="5"/>
        <v>0</v>
      </c>
    </row>
    <row r="351" spans="1:106" ht="17.25" thickTop="1" thickBot="1" x14ac:dyDescent="0.3">
      <c r="A351" s="4">
        <v>349</v>
      </c>
      <c r="B351" s="15"/>
      <c r="C351" s="16"/>
      <c r="D351" s="16"/>
      <c r="E351" s="19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37">
        <f t="shared" si="5"/>
        <v>0</v>
      </c>
    </row>
    <row r="352" spans="1:106" ht="17.25" thickTop="1" thickBot="1" x14ac:dyDescent="0.3">
      <c r="A352" s="4">
        <v>350</v>
      </c>
      <c r="B352" s="15"/>
      <c r="C352" s="16"/>
      <c r="D352" s="16"/>
      <c r="E352" s="19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37">
        <f t="shared" si="5"/>
        <v>0</v>
      </c>
    </row>
    <row r="353" spans="1:106" ht="17.25" thickTop="1" thickBot="1" x14ac:dyDescent="0.3">
      <c r="A353" s="4">
        <v>351</v>
      </c>
      <c r="B353" s="15"/>
      <c r="C353" s="16"/>
      <c r="D353" s="16"/>
      <c r="E353" s="19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37">
        <f t="shared" si="5"/>
        <v>0</v>
      </c>
    </row>
    <row r="354" spans="1:106" ht="17.25" thickTop="1" thickBot="1" x14ac:dyDescent="0.3">
      <c r="A354" s="4">
        <v>352</v>
      </c>
      <c r="B354" s="15"/>
      <c r="C354" s="16"/>
      <c r="D354" s="16"/>
      <c r="E354" s="19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37">
        <f t="shared" si="5"/>
        <v>0</v>
      </c>
    </row>
    <row r="355" spans="1:106" ht="17.25" thickTop="1" thickBot="1" x14ac:dyDescent="0.3">
      <c r="A355" s="4">
        <v>353</v>
      </c>
      <c r="B355" s="15"/>
      <c r="C355" s="16"/>
      <c r="D355" s="16"/>
      <c r="E355" s="19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37">
        <f t="shared" si="5"/>
        <v>0</v>
      </c>
    </row>
    <row r="356" spans="1:106" ht="17.25" thickTop="1" thickBot="1" x14ac:dyDescent="0.3">
      <c r="A356" s="4">
        <v>354</v>
      </c>
      <c r="B356" s="15"/>
      <c r="C356" s="16"/>
      <c r="D356" s="16"/>
      <c r="E356" s="19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37">
        <f t="shared" si="5"/>
        <v>0</v>
      </c>
    </row>
    <row r="357" spans="1:106" ht="17.25" thickTop="1" thickBot="1" x14ac:dyDescent="0.3">
      <c r="A357" s="4">
        <v>355</v>
      </c>
      <c r="B357" s="15"/>
      <c r="C357" s="16"/>
      <c r="D357" s="16"/>
      <c r="E357" s="19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37">
        <f t="shared" si="5"/>
        <v>0</v>
      </c>
    </row>
    <row r="358" spans="1:106" ht="17.25" thickTop="1" thickBot="1" x14ac:dyDescent="0.3">
      <c r="A358" s="4">
        <v>356</v>
      </c>
      <c r="B358" s="15"/>
      <c r="C358" s="16"/>
      <c r="D358" s="16"/>
      <c r="E358" s="19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37">
        <f t="shared" si="5"/>
        <v>0</v>
      </c>
    </row>
    <row r="359" spans="1:106" ht="17.25" thickTop="1" thickBot="1" x14ac:dyDescent="0.3">
      <c r="A359" s="4">
        <v>357</v>
      </c>
      <c r="B359" s="15"/>
      <c r="C359" s="16"/>
      <c r="D359" s="16"/>
      <c r="E359" s="19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37">
        <f t="shared" si="5"/>
        <v>0</v>
      </c>
    </row>
    <row r="360" spans="1:106" ht="17.25" thickTop="1" thickBot="1" x14ac:dyDescent="0.3">
      <c r="A360" s="4">
        <v>358</v>
      </c>
      <c r="B360" s="15"/>
      <c r="C360" s="16"/>
      <c r="D360" s="16"/>
      <c r="E360" s="19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37">
        <f t="shared" si="5"/>
        <v>0</v>
      </c>
    </row>
    <row r="361" spans="1:106" ht="17.25" thickTop="1" thickBot="1" x14ac:dyDescent="0.3">
      <c r="A361" s="4">
        <v>359</v>
      </c>
      <c r="B361" s="15"/>
      <c r="C361" s="16"/>
      <c r="D361" s="16"/>
      <c r="E361" s="19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37">
        <f t="shared" si="5"/>
        <v>0</v>
      </c>
    </row>
    <row r="362" spans="1:106" ht="17.25" thickTop="1" thickBot="1" x14ac:dyDescent="0.3">
      <c r="A362" s="4">
        <v>360</v>
      </c>
      <c r="B362" s="15"/>
      <c r="C362" s="16"/>
      <c r="D362" s="16"/>
      <c r="E362" s="19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37">
        <f t="shared" si="5"/>
        <v>0</v>
      </c>
    </row>
    <row r="363" spans="1:106" ht="17.25" thickTop="1" thickBot="1" x14ac:dyDescent="0.3">
      <c r="A363" s="4">
        <v>361</v>
      </c>
      <c r="B363" s="15"/>
      <c r="C363" s="16"/>
      <c r="D363" s="16"/>
      <c r="E363" s="19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37">
        <f t="shared" si="5"/>
        <v>0</v>
      </c>
    </row>
    <row r="364" spans="1:106" ht="17.25" thickTop="1" thickBot="1" x14ac:dyDescent="0.3">
      <c r="A364" s="4">
        <v>362</v>
      </c>
      <c r="B364" s="15"/>
      <c r="C364" s="16"/>
      <c r="D364" s="16"/>
      <c r="E364" s="19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37">
        <f t="shared" si="5"/>
        <v>0</v>
      </c>
    </row>
    <row r="365" spans="1:106" ht="17.25" thickTop="1" thickBot="1" x14ac:dyDescent="0.3">
      <c r="A365" s="4">
        <v>363</v>
      </c>
      <c r="B365" s="15"/>
      <c r="C365" s="16"/>
      <c r="D365" s="16"/>
      <c r="E365" s="19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37">
        <f t="shared" si="5"/>
        <v>0</v>
      </c>
    </row>
    <row r="366" spans="1:106" ht="17.25" thickTop="1" thickBot="1" x14ac:dyDescent="0.3">
      <c r="A366" s="4">
        <v>364</v>
      </c>
      <c r="B366" s="15"/>
      <c r="C366" s="16"/>
      <c r="D366" s="16"/>
      <c r="E366" s="19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37">
        <f t="shared" si="5"/>
        <v>0</v>
      </c>
    </row>
    <row r="367" spans="1:106" ht="17.25" thickTop="1" thickBot="1" x14ac:dyDescent="0.3">
      <c r="A367" s="4">
        <v>365</v>
      </c>
      <c r="B367" s="15"/>
      <c r="C367" s="16"/>
      <c r="D367" s="16"/>
      <c r="E367" s="19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37">
        <f t="shared" si="5"/>
        <v>0</v>
      </c>
    </row>
    <row r="368" spans="1:106" ht="17.25" thickTop="1" thickBot="1" x14ac:dyDescent="0.3">
      <c r="A368" s="4">
        <v>366</v>
      </c>
      <c r="B368" s="15"/>
      <c r="C368" s="16"/>
      <c r="D368" s="16"/>
      <c r="E368" s="19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37">
        <f t="shared" si="5"/>
        <v>0</v>
      </c>
    </row>
    <row r="369" spans="1:106" ht="17.25" thickTop="1" thickBot="1" x14ac:dyDescent="0.3">
      <c r="A369" s="4">
        <v>367</v>
      </c>
      <c r="B369" s="15"/>
      <c r="C369" s="16"/>
      <c r="D369" s="16"/>
      <c r="E369" s="19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37">
        <f t="shared" si="5"/>
        <v>0</v>
      </c>
    </row>
    <row r="370" spans="1:106" ht="17.25" thickTop="1" thickBot="1" x14ac:dyDescent="0.3">
      <c r="A370" s="4">
        <v>368</v>
      </c>
      <c r="B370" s="15"/>
      <c r="C370" s="16"/>
      <c r="D370" s="16"/>
      <c r="E370" s="19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37">
        <f t="shared" si="5"/>
        <v>0</v>
      </c>
    </row>
    <row r="371" spans="1:106" ht="17.25" thickTop="1" thickBot="1" x14ac:dyDescent="0.3">
      <c r="A371" s="4">
        <v>369</v>
      </c>
      <c r="B371" s="15"/>
      <c r="C371" s="16"/>
      <c r="D371" s="16"/>
      <c r="E371" s="19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37">
        <f t="shared" si="5"/>
        <v>0</v>
      </c>
    </row>
    <row r="372" spans="1:106" ht="17.25" thickTop="1" thickBot="1" x14ac:dyDescent="0.3">
      <c r="A372" s="4">
        <v>370</v>
      </c>
      <c r="B372" s="15"/>
      <c r="C372" s="16"/>
      <c r="D372" s="16"/>
      <c r="E372" s="19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37">
        <f t="shared" si="5"/>
        <v>0</v>
      </c>
    </row>
    <row r="373" spans="1:106" ht="17.25" thickTop="1" thickBot="1" x14ac:dyDescent="0.3">
      <c r="A373" s="4">
        <v>371</v>
      </c>
      <c r="B373" s="15"/>
      <c r="C373" s="16"/>
      <c r="D373" s="16"/>
      <c r="E373" s="19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37">
        <f t="shared" si="5"/>
        <v>0</v>
      </c>
    </row>
    <row r="374" spans="1:106" ht="17.25" thickTop="1" thickBot="1" x14ac:dyDescent="0.3">
      <c r="A374" s="4">
        <v>372</v>
      </c>
      <c r="B374" s="15"/>
      <c r="C374" s="16"/>
      <c r="D374" s="16"/>
      <c r="E374" s="19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37">
        <f t="shared" si="5"/>
        <v>0</v>
      </c>
    </row>
    <row r="375" spans="1:106" ht="17.25" thickTop="1" thickBot="1" x14ac:dyDescent="0.3">
      <c r="A375" s="4">
        <v>373</v>
      </c>
      <c r="B375" s="15"/>
      <c r="C375" s="16"/>
      <c r="D375" s="16"/>
      <c r="E375" s="19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37">
        <f t="shared" si="5"/>
        <v>0</v>
      </c>
    </row>
    <row r="376" spans="1:106" ht="17.25" thickTop="1" thickBot="1" x14ac:dyDescent="0.3">
      <c r="A376" s="4">
        <v>374</v>
      </c>
      <c r="B376" s="15"/>
      <c r="C376" s="16"/>
      <c r="D376" s="16"/>
      <c r="E376" s="19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37">
        <f t="shared" si="5"/>
        <v>0</v>
      </c>
    </row>
    <row r="377" spans="1:106" ht="17.25" thickTop="1" thickBot="1" x14ac:dyDescent="0.3">
      <c r="A377" s="4">
        <v>375</v>
      </c>
      <c r="B377" s="15"/>
      <c r="C377" s="16"/>
      <c r="D377" s="16"/>
      <c r="E377" s="19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37">
        <f t="shared" si="5"/>
        <v>0</v>
      </c>
    </row>
    <row r="378" spans="1:106" ht="17.25" thickTop="1" thickBot="1" x14ac:dyDescent="0.3">
      <c r="A378" s="4">
        <v>376</v>
      </c>
      <c r="B378" s="15"/>
      <c r="C378" s="16"/>
      <c r="D378" s="16"/>
      <c r="E378" s="19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37">
        <f t="shared" si="5"/>
        <v>0</v>
      </c>
    </row>
    <row r="379" spans="1:106" ht="17.25" thickTop="1" thickBot="1" x14ac:dyDescent="0.3">
      <c r="A379" s="4">
        <v>377</v>
      </c>
      <c r="B379" s="15"/>
      <c r="C379" s="16"/>
      <c r="D379" s="16"/>
      <c r="E379" s="19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37">
        <f t="shared" si="5"/>
        <v>0</v>
      </c>
    </row>
    <row r="380" spans="1:106" ht="17.25" thickTop="1" thickBot="1" x14ac:dyDescent="0.3">
      <c r="A380" s="4">
        <v>378</v>
      </c>
      <c r="B380" s="15"/>
      <c r="C380" s="16"/>
      <c r="D380" s="16"/>
      <c r="E380" s="19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37">
        <f t="shared" si="5"/>
        <v>0</v>
      </c>
    </row>
    <row r="381" spans="1:106" ht="17.25" thickTop="1" thickBot="1" x14ac:dyDescent="0.3">
      <c r="A381" s="4">
        <v>379</v>
      </c>
      <c r="B381" s="15"/>
      <c r="C381" s="16"/>
      <c r="D381" s="16"/>
      <c r="E381" s="19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37">
        <f t="shared" si="5"/>
        <v>0</v>
      </c>
    </row>
    <row r="382" spans="1:106" ht="17.25" thickTop="1" thickBot="1" x14ac:dyDescent="0.3">
      <c r="A382" s="4">
        <v>380</v>
      </c>
      <c r="B382" s="15"/>
      <c r="C382" s="16"/>
      <c r="D382" s="16"/>
      <c r="E382" s="19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37">
        <f t="shared" si="5"/>
        <v>0</v>
      </c>
    </row>
    <row r="383" spans="1:106" ht="17.25" thickTop="1" thickBot="1" x14ac:dyDescent="0.3">
      <c r="A383" s="4">
        <v>381</v>
      </c>
      <c r="B383" s="15"/>
      <c r="C383" s="16"/>
      <c r="D383" s="16"/>
      <c r="E383" s="19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37">
        <f t="shared" si="5"/>
        <v>0</v>
      </c>
    </row>
    <row r="384" spans="1:106" ht="17.25" thickTop="1" thickBot="1" x14ac:dyDescent="0.3">
      <c r="A384" s="4">
        <v>382</v>
      </c>
      <c r="B384" s="15"/>
      <c r="C384" s="16"/>
      <c r="D384" s="16"/>
      <c r="E384" s="19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37">
        <f t="shared" si="5"/>
        <v>0</v>
      </c>
    </row>
    <row r="385" spans="1:106" ht="17.25" thickTop="1" thickBot="1" x14ac:dyDescent="0.3">
      <c r="A385" s="4">
        <v>383</v>
      </c>
      <c r="B385" s="15"/>
      <c r="C385" s="16"/>
      <c r="D385" s="16"/>
      <c r="E385" s="19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37">
        <f t="shared" si="5"/>
        <v>0</v>
      </c>
    </row>
    <row r="386" spans="1:106" ht="17.25" thickTop="1" thickBot="1" x14ac:dyDescent="0.3">
      <c r="A386" s="4">
        <v>384</v>
      </c>
      <c r="B386" s="15"/>
      <c r="C386" s="16"/>
      <c r="D386" s="16"/>
      <c r="E386" s="19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37">
        <f t="shared" si="5"/>
        <v>0</v>
      </c>
    </row>
    <row r="387" spans="1:106" ht="17.25" thickTop="1" thickBot="1" x14ac:dyDescent="0.3">
      <c r="A387" s="4">
        <v>385</v>
      </c>
      <c r="B387" s="15"/>
      <c r="C387" s="16"/>
      <c r="D387" s="16"/>
      <c r="E387" s="19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37">
        <f t="shared" ref="DB387:DB450" si="6">IF(SUM(F387:DA387)&gt;0,N(1),N(0))</f>
        <v>0</v>
      </c>
    </row>
    <row r="388" spans="1:106" ht="17.25" thickTop="1" thickBot="1" x14ac:dyDescent="0.3">
      <c r="A388" s="4">
        <v>386</v>
      </c>
      <c r="B388" s="15"/>
      <c r="C388" s="16"/>
      <c r="D388" s="16"/>
      <c r="E388" s="19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37">
        <f t="shared" si="6"/>
        <v>0</v>
      </c>
    </row>
    <row r="389" spans="1:106" ht="17.25" thickTop="1" thickBot="1" x14ac:dyDescent="0.3">
      <c r="A389" s="4">
        <v>387</v>
      </c>
      <c r="B389" s="15"/>
      <c r="C389" s="16"/>
      <c r="D389" s="16"/>
      <c r="E389" s="19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37">
        <f t="shared" si="6"/>
        <v>0</v>
      </c>
    </row>
    <row r="390" spans="1:106" ht="17.25" thickTop="1" thickBot="1" x14ac:dyDescent="0.3">
      <c r="A390" s="4">
        <v>388</v>
      </c>
      <c r="B390" s="15"/>
      <c r="C390" s="16"/>
      <c r="D390" s="16"/>
      <c r="E390" s="19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37">
        <f t="shared" si="6"/>
        <v>0</v>
      </c>
    </row>
    <row r="391" spans="1:106" ht="17.25" thickTop="1" thickBot="1" x14ac:dyDescent="0.3">
      <c r="A391" s="4">
        <v>389</v>
      </c>
      <c r="B391" s="15"/>
      <c r="C391" s="16"/>
      <c r="D391" s="16"/>
      <c r="E391" s="19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37">
        <f t="shared" si="6"/>
        <v>0</v>
      </c>
    </row>
    <row r="392" spans="1:106" ht="17.25" thickTop="1" thickBot="1" x14ac:dyDescent="0.3">
      <c r="A392" s="4">
        <v>390</v>
      </c>
      <c r="B392" s="15"/>
      <c r="C392" s="16"/>
      <c r="D392" s="16"/>
      <c r="E392" s="19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37">
        <f t="shared" si="6"/>
        <v>0</v>
      </c>
    </row>
    <row r="393" spans="1:106" ht="17.25" thickTop="1" thickBot="1" x14ac:dyDescent="0.3">
      <c r="A393" s="4">
        <v>391</v>
      </c>
      <c r="B393" s="15"/>
      <c r="C393" s="16"/>
      <c r="D393" s="16"/>
      <c r="E393" s="19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37">
        <f t="shared" si="6"/>
        <v>0</v>
      </c>
    </row>
    <row r="394" spans="1:106" ht="17.25" thickTop="1" thickBot="1" x14ac:dyDescent="0.3">
      <c r="A394" s="4">
        <v>392</v>
      </c>
      <c r="B394" s="15"/>
      <c r="C394" s="16"/>
      <c r="D394" s="16"/>
      <c r="E394" s="19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37">
        <f t="shared" si="6"/>
        <v>0</v>
      </c>
    </row>
    <row r="395" spans="1:106" ht="17.25" thickTop="1" thickBot="1" x14ac:dyDescent="0.3">
      <c r="A395" s="4">
        <v>393</v>
      </c>
      <c r="B395" s="15"/>
      <c r="C395" s="16"/>
      <c r="D395" s="16"/>
      <c r="E395" s="19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37">
        <f t="shared" si="6"/>
        <v>0</v>
      </c>
    </row>
    <row r="396" spans="1:106" ht="17.25" thickTop="1" thickBot="1" x14ac:dyDescent="0.3">
      <c r="A396" s="4">
        <v>394</v>
      </c>
      <c r="B396" s="15"/>
      <c r="C396" s="16"/>
      <c r="D396" s="16"/>
      <c r="E396" s="19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37">
        <f t="shared" si="6"/>
        <v>0</v>
      </c>
    </row>
    <row r="397" spans="1:106" ht="17.25" thickTop="1" thickBot="1" x14ac:dyDescent="0.3">
      <c r="A397" s="4">
        <v>395</v>
      </c>
      <c r="B397" s="15"/>
      <c r="C397" s="16"/>
      <c r="D397" s="16"/>
      <c r="E397" s="19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37">
        <f t="shared" si="6"/>
        <v>0</v>
      </c>
    </row>
    <row r="398" spans="1:106" ht="17.25" thickTop="1" thickBot="1" x14ac:dyDescent="0.3">
      <c r="A398" s="4">
        <v>396</v>
      </c>
      <c r="B398" s="15"/>
      <c r="C398" s="16"/>
      <c r="D398" s="16"/>
      <c r="E398" s="19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37">
        <f t="shared" si="6"/>
        <v>0</v>
      </c>
    </row>
    <row r="399" spans="1:106" ht="17.25" thickTop="1" thickBot="1" x14ac:dyDescent="0.3">
      <c r="A399" s="4">
        <v>397</v>
      </c>
      <c r="B399" s="15"/>
      <c r="C399" s="16"/>
      <c r="D399" s="16"/>
      <c r="E399" s="19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37">
        <f t="shared" si="6"/>
        <v>0</v>
      </c>
    </row>
    <row r="400" spans="1:106" ht="17.25" thickTop="1" thickBot="1" x14ac:dyDescent="0.3">
      <c r="A400" s="4">
        <v>398</v>
      </c>
      <c r="B400" s="15"/>
      <c r="C400" s="16"/>
      <c r="D400" s="16"/>
      <c r="E400" s="19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37">
        <f t="shared" si="6"/>
        <v>0</v>
      </c>
    </row>
    <row r="401" spans="1:106" ht="17.25" thickTop="1" thickBot="1" x14ac:dyDescent="0.3">
      <c r="A401" s="4">
        <v>399</v>
      </c>
      <c r="B401" s="15"/>
      <c r="C401" s="16"/>
      <c r="D401" s="16"/>
      <c r="E401" s="19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37">
        <f t="shared" si="6"/>
        <v>0</v>
      </c>
    </row>
    <row r="402" spans="1:106" ht="17.25" thickTop="1" thickBot="1" x14ac:dyDescent="0.3">
      <c r="A402" s="4">
        <v>400</v>
      </c>
      <c r="B402" s="15"/>
      <c r="C402" s="16"/>
      <c r="D402" s="16"/>
      <c r="E402" s="19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37">
        <f t="shared" si="6"/>
        <v>0</v>
      </c>
    </row>
    <row r="403" spans="1:106" ht="17.25" thickTop="1" thickBot="1" x14ac:dyDescent="0.3">
      <c r="A403" s="4">
        <v>401</v>
      </c>
      <c r="B403" s="15"/>
      <c r="C403" s="16"/>
      <c r="D403" s="16"/>
      <c r="E403" s="19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37">
        <f t="shared" si="6"/>
        <v>0</v>
      </c>
    </row>
    <row r="404" spans="1:106" ht="17.25" thickTop="1" thickBot="1" x14ac:dyDescent="0.3">
      <c r="A404" s="4">
        <v>402</v>
      </c>
      <c r="B404" s="15"/>
      <c r="C404" s="16"/>
      <c r="D404" s="16"/>
      <c r="E404" s="19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37">
        <f t="shared" si="6"/>
        <v>0</v>
      </c>
    </row>
    <row r="405" spans="1:106" ht="17.25" thickTop="1" thickBot="1" x14ac:dyDescent="0.3">
      <c r="A405" s="4">
        <v>403</v>
      </c>
      <c r="B405" s="15"/>
      <c r="C405" s="16"/>
      <c r="D405" s="16"/>
      <c r="E405" s="19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37">
        <f t="shared" si="6"/>
        <v>0</v>
      </c>
    </row>
    <row r="406" spans="1:106" ht="17.25" thickTop="1" thickBot="1" x14ac:dyDescent="0.3">
      <c r="A406" s="4">
        <v>404</v>
      </c>
      <c r="B406" s="15"/>
      <c r="C406" s="16"/>
      <c r="D406" s="16"/>
      <c r="E406" s="19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37">
        <f t="shared" si="6"/>
        <v>0</v>
      </c>
    </row>
    <row r="407" spans="1:106" ht="17.25" thickTop="1" thickBot="1" x14ac:dyDescent="0.3">
      <c r="A407" s="4">
        <v>405</v>
      </c>
      <c r="B407" s="15"/>
      <c r="C407" s="16"/>
      <c r="D407" s="16"/>
      <c r="E407" s="19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37">
        <f t="shared" si="6"/>
        <v>0</v>
      </c>
    </row>
    <row r="408" spans="1:106" ht="17.25" thickTop="1" thickBot="1" x14ac:dyDescent="0.3">
      <c r="A408" s="4">
        <v>406</v>
      </c>
      <c r="B408" s="15"/>
      <c r="C408" s="16"/>
      <c r="D408" s="16"/>
      <c r="E408" s="19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37">
        <f t="shared" si="6"/>
        <v>0</v>
      </c>
    </row>
    <row r="409" spans="1:106" ht="17.25" thickTop="1" thickBot="1" x14ac:dyDescent="0.3">
      <c r="A409" s="4">
        <v>407</v>
      </c>
      <c r="B409" s="15"/>
      <c r="C409" s="16"/>
      <c r="D409" s="16"/>
      <c r="E409" s="19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37">
        <f t="shared" si="6"/>
        <v>0</v>
      </c>
    </row>
    <row r="410" spans="1:106" ht="17.25" thickTop="1" thickBot="1" x14ac:dyDescent="0.3">
      <c r="A410" s="4">
        <v>408</v>
      </c>
      <c r="B410" s="15"/>
      <c r="C410" s="16"/>
      <c r="D410" s="16"/>
      <c r="E410" s="19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37">
        <f t="shared" si="6"/>
        <v>0</v>
      </c>
    </row>
    <row r="411" spans="1:106" ht="17.25" thickTop="1" thickBot="1" x14ac:dyDescent="0.3">
      <c r="A411" s="4">
        <v>409</v>
      </c>
      <c r="B411" s="15"/>
      <c r="C411" s="16"/>
      <c r="D411" s="16"/>
      <c r="E411" s="19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37">
        <f t="shared" si="6"/>
        <v>0</v>
      </c>
    </row>
    <row r="412" spans="1:106" ht="17.25" thickTop="1" thickBot="1" x14ac:dyDescent="0.3">
      <c r="A412" s="4">
        <v>410</v>
      </c>
      <c r="B412" s="15"/>
      <c r="C412" s="16"/>
      <c r="D412" s="16"/>
      <c r="E412" s="19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37">
        <f t="shared" si="6"/>
        <v>0</v>
      </c>
    </row>
    <row r="413" spans="1:106" ht="17.25" thickTop="1" thickBot="1" x14ac:dyDescent="0.3">
      <c r="A413" s="4">
        <v>411</v>
      </c>
      <c r="B413" s="15"/>
      <c r="C413" s="16"/>
      <c r="D413" s="16"/>
      <c r="E413" s="19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37">
        <f t="shared" si="6"/>
        <v>0</v>
      </c>
    </row>
    <row r="414" spans="1:106" ht="17.25" thickTop="1" thickBot="1" x14ac:dyDescent="0.3">
      <c r="A414" s="4">
        <v>412</v>
      </c>
      <c r="B414" s="15"/>
      <c r="C414" s="16"/>
      <c r="D414" s="16"/>
      <c r="E414" s="19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37">
        <f t="shared" si="6"/>
        <v>0</v>
      </c>
    </row>
    <row r="415" spans="1:106" ht="17.25" thickTop="1" thickBot="1" x14ac:dyDescent="0.3">
      <c r="A415" s="4">
        <v>413</v>
      </c>
      <c r="B415" s="15"/>
      <c r="C415" s="16"/>
      <c r="D415" s="16"/>
      <c r="E415" s="19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37">
        <f t="shared" si="6"/>
        <v>0</v>
      </c>
    </row>
    <row r="416" spans="1:106" ht="17.25" thickTop="1" thickBot="1" x14ac:dyDescent="0.3">
      <c r="A416" s="4">
        <v>414</v>
      </c>
      <c r="B416" s="15"/>
      <c r="C416" s="16"/>
      <c r="D416" s="16"/>
      <c r="E416" s="19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37">
        <f t="shared" si="6"/>
        <v>0</v>
      </c>
    </row>
    <row r="417" spans="1:106" ht="17.25" thickTop="1" thickBot="1" x14ac:dyDescent="0.3">
      <c r="A417" s="4">
        <v>415</v>
      </c>
      <c r="B417" s="15"/>
      <c r="C417" s="16"/>
      <c r="D417" s="16"/>
      <c r="E417" s="19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37">
        <f t="shared" si="6"/>
        <v>0</v>
      </c>
    </row>
    <row r="418" spans="1:106" ht="17.25" thickTop="1" thickBot="1" x14ac:dyDescent="0.3">
      <c r="A418" s="4">
        <v>416</v>
      </c>
      <c r="B418" s="15"/>
      <c r="C418" s="16"/>
      <c r="D418" s="16"/>
      <c r="E418" s="19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37">
        <f t="shared" si="6"/>
        <v>0</v>
      </c>
    </row>
    <row r="419" spans="1:106" ht="17.25" thickTop="1" thickBot="1" x14ac:dyDescent="0.3">
      <c r="A419" s="4">
        <v>417</v>
      </c>
      <c r="B419" s="15"/>
      <c r="C419" s="16"/>
      <c r="D419" s="16"/>
      <c r="E419" s="19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37">
        <f t="shared" si="6"/>
        <v>0</v>
      </c>
    </row>
    <row r="420" spans="1:106" ht="17.25" thickTop="1" thickBot="1" x14ac:dyDescent="0.3">
      <c r="A420" s="4">
        <v>418</v>
      </c>
      <c r="B420" s="15"/>
      <c r="C420" s="16"/>
      <c r="D420" s="16"/>
      <c r="E420" s="19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37">
        <f t="shared" si="6"/>
        <v>0</v>
      </c>
    </row>
    <row r="421" spans="1:106" ht="17.25" thickTop="1" thickBot="1" x14ac:dyDescent="0.3">
      <c r="A421" s="4">
        <v>419</v>
      </c>
      <c r="B421" s="15"/>
      <c r="C421" s="16"/>
      <c r="D421" s="16"/>
      <c r="E421" s="19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37">
        <f t="shared" si="6"/>
        <v>0</v>
      </c>
    </row>
    <row r="422" spans="1:106" ht="17.25" thickTop="1" thickBot="1" x14ac:dyDescent="0.3">
      <c r="A422" s="4">
        <v>420</v>
      </c>
      <c r="B422" s="15"/>
      <c r="C422" s="16"/>
      <c r="D422" s="16"/>
      <c r="E422" s="19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37">
        <f t="shared" si="6"/>
        <v>0</v>
      </c>
    </row>
    <row r="423" spans="1:106" ht="17.25" thickTop="1" thickBot="1" x14ac:dyDescent="0.3">
      <c r="A423" s="4">
        <v>421</v>
      </c>
      <c r="B423" s="15"/>
      <c r="C423" s="16"/>
      <c r="D423" s="16"/>
      <c r="E423" s="19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37">
        <f t="shared" si="6"/>
        <v>0</v>
      </c>
    </row>
    <row r="424" spans="1:106" ht="17.25" thickTop="1" thickBot="1" x14ac:dyDescent="0.3">
      <c r="A424" s="4">
        <v>422</v>
      </c>
      <c r="B424" s="15"/>
      <c r="C424" s="16"/>
      <c r="D424" s="16"/>
      <c r="E424" s="19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37">
        <f t="shared" si="6"/>
        <v>0</v>
      </c>
    </row>
    <row r="425" spans="1:106" ht="17.25" thickTop="1" thickBot="1" x14ac:dyDescent="0.3">
      <c r="A425" s="4">
        <v>423</v>
      </c>
      <c r="B425" s="15"/>
      <c r="C425" s="16"/>
      <c r="D425" s="16"/>
      <c r="E425" s="19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37">
        <f t="shared" si="6"/>
        <v>0</v>
      </c>
    </row>
    <row r="426" spans="1:106" ht="17.25" thickTop="1" thickBot="1" x14ac:dyDescent="0.3">
      <c r="A426" s="4">
        <v>424</v>
      </c>
      <c r="B426" s="15"/>
      <c r="C426" s="16"/>
      <c r="D426" s="16"/>
      <c r="E426" s="19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37">
        <f t="shared" si="6"/>
        <v>0</v>
      </c>
    </row>
    <row r="427" spans="1:106" ht="17.25" thickTop="1" thickBot="1" x14ac:dyDescent="0.3">
      <c r="A427" s="4">
        <v>425</v>
      </c>
      <c r="B427" s="15"/>
      <c r="C427" s="16"/>
      <c r="D427" s="16"/>
      <c r="E427" s="19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37">
        <f t="shared" si="6"/>
        <v>0</v>
      </c>
    </row>
    <row r="428" spans="1:106" ht="17.25" thickTop="1" thickBot="1" x14ac:dyDescent="0.3">
      <c r="A428" s="4">
        <v>426</v>
      </c>
      <c r="B428" s="15"/>
      <c r="C428" s="16"/>
      <c r="D428" s="16"/>
      <c r="E428" s="19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37">
        <f t="shared" si="6"/>
        <v>0</v>
      </c>
    </row>
    <row r="429" spans="1:106" ht="17.25" thickTop="1" thickBot="1" x14ac:dyDescent="0.3">
      <c r="A429" s="4">
        <v>427</v>
      </c>
      <c r="B429" s="15"/>
      <c r="C429" s="16"/>
      <c r="D429" s="16"/>
      <c r="E429" s="19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37">
        <f t="shared" si="6"/>
        <v>0</v>
      </c>
    </row>
    <row r="430" spans="1:106" ht="17.25" thickTop="1" thickBot="1" x14ac:dyDescent="0.3">
      <c r="A430" s="4">
        <v>428</v>
      </c>
      <c r="B430" s="15"/>
      <c r="C430" s="16"/>
      <c r="D430" s="16"/>
      <c r="E430" s="19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37">
        <f t="shared" si="6"/>
        <v>0</v>
      </c>
    </row>
    <row r="431" spans="1:106" ht="17.25" thickTop="1" thickBot="1" x14ac:dyDescent="0.3">
      <c r="A431" s="4">
        <v>429</v>
      </c>
      <c r="B431" s="15"/>
      <c r="C431" s="16"/>
      <c r="D431" s="16"/>
      <c r="E431" s="19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37">
        <f t="shared" si="6"/>
        <v>0</v>
      </c>
    </row>
    <row r="432" spans="1:106" ht="17.25" thickTop="1" thickBot="1" x14ac:dyDescent="0.3">
      <c r="A432" s="4">
        <v>430</v>
      </c>
      <c r="B432" s="15"/>
      <c r="C432" s="16"/>
      <c r="D432" s="16"/>
      <c r="E432" s="19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37">
        <f t="shared" si="6"/>
        <v>0</v>
      </c>
    </row>
    <row r="433" spans="1:106" ht="17.25" thickTop="1" thickBot="1" x14ac:dyDescent="0.3">
      <c r="A433" s="4">
        <v>431</v>
      </c>
      <c r="B433" s="15"/>
      <c r="C433" s="16"/>
      <c r="D433" s="16"/>
      <c r="E433" s="19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37">
        <f t="shared" si="6"/>
        <v>0</v>
      </c>
    </row>
    <row r="434" spans="1:106" ht="17.25" thickTop="1" thickBot="1" x14ac:dyDescent="0.3">
      <c r="A434" s="4">
        <v>432</v>
      </c>
      <c r="B434" s="15"/>
      <c r="C434" s="16"/>
      <c r="D434" s="16"/>
      <c r="E434" s="19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37">
        <f t="shared" si="6"/>
        <v>0</v>
      </c>
    </row>
    <row r="435" spans="1:106" ht="17.25" thickTop="1" thickBot="1" x14ac:dyDescent="0.3">
      <c r="A435" s="4">
        <v>433</v>
      </c>
      <c r="B435" s="15"/>
      <c r="C435" s="16"/>
      <c r="D435" s="16"/>
      <c r="E435" s="19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37">
        <f t="shared" si="6"/>
        <v>0</v>
      </c>
    </row>
    <row r="436" spans="1:106" ht="17.25" thickTop="1" thickBot="1" x14ac:dyDescent="0.3">
      <c r="A436" s="4">
        <v>434</v>
      </c>
      <c r="B436" s="15"/>
      <c r="C436" s="16"/>
      <c r="D436" s="16"/>
      <c r="E436" s="19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37">
        <f t="shared" si="6"/>
        <v>0</v>
      </c>
    </row>
    <row r="437" spans="1:106" ht="17.25" thickTop="1" thickBot="1" x14ac:dyDescent="0.3">
      <c r="A437" s="4">
        <v>435</v>
      </c>
      <c r="B437" s="15"/>
      <c r="C437" s="16"/>
      <c r="D437" s="16"/>
      <c r="E437" s="19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37">
        <f t="shared" si="6"/>
        <v>0</v>
      </c>
    </row>
    <row r="438" spans="1:106" ht="17.25" thickTop="1" thickBot="1" x14ac:dyDescent="0.3">
      <c r="A438" s="4">
        <v>436</v>
      </c>
      <c r="B438" s="15"/>
      <c r="C438" s="16"/>
      <c r="D438" s="16"/>
      <c r="E438" s="19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37">
        <f t="shared" si="6"/>
        <v>0</v>
      </c>
    </row>
    <row r="439" spans="1:106" ht="17.25" thickTop="1" thickBot="1" x14ac:dyDescent="0.3">
      <c r="A439" s="4">
        <v>437</v>
      </c>
      <c r="B439" s="15"/>
      <c r="C439" s="16"/>
      <c r="D439" s="16"/>
      <c r="E439" s="19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37">
        <f t="shared" si="6"/>
        <v>0</v>
      </c>
    </row>
    <row r="440" spans="1:106" ht="17.25" thickTop="1" thickBot="1" x14ac:dyDescent="0.3">
      <c r="A440" s="4">
        <v>438</v>
      </c>
      <c r="B440" s="15"/>
      <c r="C440" s="16"/>
      <c r="D440" s="16"/>
      <c r="E440" s="19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37">
        <f t="shared" si="6"/>
        <v>0</v>
      </c>
    </row>
    <row r="441" spans="1:106" ht="17.25" thickTop="1" thickBot="1" x14ac:dyDescent="0.3">
      <c r="A441" s="4">
        <v>439</v>
      </c>
      <c r="B441" s="15"/>
      <c r="C441" s="16"/>
      <c r="D441" s="16"/>
      <c r="E441" s="19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37">
        <f t="shared" si="6"/>
        <v>0</v>
      </c>
    </row>
    <row r="442" spans="1:106" ht="17.25" thickTop="1" thickBot="1" x14ac:dyDescent="0.3">
      <c r="A442" s="4">
        <v>440</v>
      </c>
      <c r="B442" s="15"/>
      <c r="C442" s="16"/>
      <c r="D442" s="16"/>
      <c r="E442" s="19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37">
        <f t="shared" si="6"/>
        <v>0</v>
      </c>
    </row>
    <row r="443" spans="1:106" ht="17.25" thickTop="1" thickBot="1" x14ac:dyDescent="0.3">
      <c r="A443" s="4">
        <v>441</v>
      </c>
      <c r="B443" s="15"/>
      <c r="C443" s="16"/>
      <c r="D443" s="16"/>
      <c r="E443" s="19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37">
        <f t="shared" si="6"/>
        <v>0</v>
      </c>
    </row>
    <row r="444" spans="1:106" ht="17.25" thickTop="1" thickBot="1" x14ac:dyDescent="0.3">
      <c r="A444" s="4">
        <v>442</v>
      </c>
      <c r="B444" s="15"/>
      <c r="C444" s="16"/>
      <c r="D444" s="16"/>
      <c r="E444" s="19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37">
        <f t="shared" si="6"/>
        <v>0</v>
      </c>
    </row>
    <row r="445" spans="1:106" ht="17.25" thickTop="1" thickBot="1" x14ac:dyDescent="0.3">
      <c r="A445" s="4">
        <v>443</v>
      </c>
      <c r="B445" s="15"/>
      <c r="C445" s="16"/>
      <c r="D445" s="16"/>
      <c r="E445" s="19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37">
        <f t="shared" si="6"/>
        <v>0</v>
      </c>
    </row>
    <row r="446" spans="1:106" ht="17.25" thickTop="1" thickBot="1" x14ac:dyDescent="0.3">
      <c r="A446" s="4">
        <v>444</v>
      </c>
      <c r="B446" s="15"/>
      <c r="C446" s="16"/>
      <c r="D446" s="16"/>
      <c r="E446" s="19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37">
        <f t="shared" si="6"/>
        <v>0</v>
      </c>
    </row>
    <row r="447" spans="1:106" ht="17.25" thickTop="1" thickBot="1" x14ac:dyDescent="0.3">
      <c r="A447" s="4">
        <v>445</v>
      </c>
      <c r="B447" s="15"/>
      <c r="C447" s="16"/>
      <c r="D447" s="16"/>
      <c r="E447" s="19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37">
        <f t="shared" si="6"/>
        <v>0</v>
      </c>
    </row>
    <row r="448" spans="1:106" ht="17.25" thickTop="1" thickBot="1" x14ac:dyDescent="0.3">
      <c r="A448" s="4">
        <v>446</v>
      </c>
      <c r="B448" s="15"/>
      <c r="C448" s="16"/>
      <c r="D448" s="16"/>
      <c r="E448" s="19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37">
        <f t="shared" si="6"/>
        <v>0</v>
      </c>
    </row>
    <row r="449" spans="1:106" ht="17.25" thickTop="1" thickBot="1" x14ac:dyDescent="0.3">
      <c r="A449" s="4">
        <v>447</v>
      </c>
      <c r="B449" s="15"/>
      <c r="C449" s="16"/>
      <c r="D449" s="16"/>
      <c r="E449" s="19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37">
        <f t="shared" si="6"/>
        <v>0</v>
      </c>
    </row>
    <row r="450" spans="1:106" ht="17.25" thickTop="1" thickBot="1" x14ac:dyDescent="0.3">
      <c r="A450" s="4">
        <v>448</v>
      </c>
      <c r="B450" s="15"/>
      <c r="C450" s="16"/>
      <c r="D450" s="16"/>
      <c r="E450" s="19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37">
        <f t="shared" si="6"/>
        <v>0</v>
      </c>
    </row>
    <row r="451" spans="1:106" ht="17.25" thickTop="1" thickBot="1" x14ac:dyDescent="0.3">
      <c r="A451" s="4">
        <v>449</v>
      </c>
      <c r="B451" s="15"/>
      <c r="C451" s="16"/>
      <c r="D451" s="16"/>
      <c r="E451" s="19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37">
        <f t="shared" ref="DB451:DB502" si="7">IF(SUM(F451:DA451)&gt;0,N(1),N(0))</f>
        <v>0</v>
      </c>
    </row>
    <row r="452" spans="1:106" ht="17.25" thickTop="1" thickBot="1" x14ac:dyDescent="0.3">
      <c r="A452" s="4">
        <v>450</v>
      </c>
      <c r="B452" s="15"/>
      <c r="C452" s="16"/>
      <c r="D452" s="16"/>
      <c r="E452" s="19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37">
        <f t="shared" si="7"/>
        <v>0</v>
      </c>
    </row>
    <row r="453" spans="1:106" ht="17.25" thickTop="1" thickBot="1" x14ac:dyDescent="0.3">
      <c r="A453" s="4">
        <v>451</v>
      </c>
      <c r="B453" s="15"/>
      <c r="C453" s="16"/>
      <c r="D453" s="16"/>
      <c r="E453" s="19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37">
        <f t="shared" si="7"/>
        <v>0</v>
      </c>
    </row>
    <row r="454" spans="1:106" ht="17.25" thickTop="1" thickBot="1" x14ac:dyDescent="0.3">
      <c r="A454" s="4">
        <v>452</v>
      </c>
      <c r="B454" s="15"/>
      <c r="C454" s="16"/>
      <c r="D454" s="16"/>
      <c r="E454" s="19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37">
        <f t="shared" si="7"/>
        <v>0</v>
      </c>
    </row>
    <row r="455" spans="1:106" ht="17.25" thickTop="1" thickBot="1" x14ac:dyDescent="0.3">
      <c r="A455" s="4">
        <v>453</v>
      </c>
      <c r="B455" s="15"/>
      <c r="C455" s="16"/>
      <c r="D455" s="16"/>
      <c r="E455" s="19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37">
        <f t="shared" si="7"/>
        <v>0</v>
      </c>
    </row>
    <row r="456" spans="1:106" ht="17.25" thickTop="1" thickBot="1" x14ac:dyDescent="0.3">
      <c r="A456" s="4">
        <v>454</v>
      </c>
      <c r="B456" s="15"/>
      <c r="C456" s="16"/>
      <c r="D456" s="16"/>
      <c r="E456" s="19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37">
        <f t="shared" si="7"/>
        <v>0</v>
      </c>
    </row>
    <row r="457" spans="1:106" ht="17.25" thickTop="1" thickBot="1" x14ac:dyDescent="0.3">
      <c r="A457" s="4">
        <v>455</v>
      </c>
      <c r="B457" s="15"/>
      <c r="C457" s="16"/>
      <c r="D457" s="16"/>
      <c r="E457" s="19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37">
        <f t="shared" si="7"/>
        <v>0</v>
      </c>
    </row>
    <row r="458" spans="1:106" ht="17.25" thickTop="1" thickBot="1" x14ac:dyDescent="0.3">
      <c r="A458" s="4">
        <v>456</v>
      </c>
      <c r="B458" s="15"/>
      <c r="C458" s="16"/>
      <c r="D458" s="16"/>
      <c r="E458" s="19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37">
        <f t="shared" si="7"/>
        <v>0</v>
      </c>
    </row>
    <row r="459" spans="1:106" ht="17.25" thickTop="1" thickBot="1" x14ac:dyDescent="0.3">
      <c r="A459" s="4">
        <v>457</v>
      </c>
      <c r="B459" s="15"/>
      <c r="C459" s="16"/>
      <c r="D459" s="16"/>
      <c r="E459" s="19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37">
        <f t="shared" si="7"/>
        <v>0</v>
      </c>
    </row>
    <row r="460" spans="1:106" ht="17.25" thickTop="1" thickBot="1" x14ac:dyDescent="0.3">
      <c r="A460" s="4">
        <v>458</v>
      </c>
      <c r="B460" s="15"/>
      <c r="C460" s="16"/>
      <c r="D460" s="16"/>
      <c r="E460" s="19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37">
        <f t="shared" si="7"/>
        <v>0</v>
      </c>
    </row>
    <row r="461" spans="1:106" ht="17.25" thickTop="1" thickBot="1" x14ac:dyDescent="0.3">
      <c r="A461" s="4">
        <v>459</v>
      </c>
      <c r="B461" s="15"/>
      <c r="C461" s="16"/>
      <c r="D461" s="16"/>
      <c r="E461" s="19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37">
        <f t="shared" si="7"/>
        <v>0</v>
      </c>
    </row>
    <row r="462" spans="1:106" ht="17.25" thickTop="1" thickBot="1" x14ac:dyDescent="0.3">
      <c r="A462" s="4">
        <v>460</v>
      </c>
      <c r="B462" s="15"/>
      <c r="C462" s="16"/>
      <c r="D462" s="16"/>
      <c r="E462" s="19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37">
        <f t="shared" si="7"/>
        <v>0</v>
      </c>
    </row>
    <row r="463" spans="1:106" ht="17.25" thickTop="1" thickBot="1" x14ac:dyDescent="0.3">
      <c r="A463" s="4">
        <v>461</v>
      </c>
      <c r="B463" s="15"/>
      <c r="C463" s="16"/>
      <c r="D463" s="16"/>
      <c r="E463" s="19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37">
        <f t="shared" si="7"/>
        <v>0</v>
      </c>
    </row>
    <row r="464" spans="1:106" ht="17.25" thickTop="1" thickBot="1" x14ac:dyDescent="0.3">
      <c r="A464" s="4">
        <v>462</v>
      </c>
      <c r="B464" s="15"/>
      <c r="C464" s="16"/>
      <c r="D464" s="16"/>
      <c r="E464" s="19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37">
        <f t="shared" si="7"/>
        <v>0</v>
      </c>
    </row>
    <row r="465" spans="1:106" ht="17.25" thickTop="1" thickBot="1" x14ac:dyDescent="0.3">
      <c r="A465" s="4">
        <v>463</v>
      </c>
      <c r="B465" s="15"/>
      <c r="C465" s="16"/>
      <c r="D465" s="16"/>
      <c r="E465" s="19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37">
        <f t="shared" si="7"/>
        <v>0</v>
      </c>
    </row>
    <row r="466" spans="1:106" ht="17.25" thickTop="1" thickBot="1" x14ac:dyDescent="0.3">
      <c r="A466" s="4">
        <v>464</v>
      </c>
      <c r="B466" s="15"/>
      <c r="C466" s="16"/>
      <c r="D466" s="16"/>
      <c r="E466" s="19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37">
        <f t="shared" si="7"/>
        <v>0</v>
      </c>
    </row>
    <row r="467" spans="1:106" ht="17.25" thickTop="1" thickBot="1" x14ac:dyDescent="0.3">
      <c r="A467" s="4">
        <v>465</v>
      </c>
      <c r="B467" s="15"/>
      <c r="C467" s="16"/>
      <c r="D467" s="16"/>
      <c r="E467" s="19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37">
        <f t="shared" si="7"/>
        <v>0</v>
      </c>
    </row>
    <row r="468" spans="1:106" ht="17.25" thickTop="1" thickBot="1" x14ac:dyDescent="0.3">
      <c r="A468" s="4">
        <v>466</v>
      </c>
      <c r="B468" s="15"/>
      <c r="C468" s="16"/>
      <c r="D468" s="16"/>
      <c r="E468" s="19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37">
        <f t="shared" si="7"/>
        <v>0</v>
      </c>
    </row>
    <row r="469" spans="1:106" ht="17.25" thickTop="1" thickBot="1" x14ac:dyDescent="0.3">
      <c r="A469" s="4">
        <v>467</v>
      </c>
      <c r="B469" s="15"/>
      <c r="C469" s="16"/>
      <c r="D469" s="16"/>
      <c r="E469" s="19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37">
        <f t="shared" si="7"/>
        <v>0</v>
      </c>
    </row>
    <row r="470" spans="1:106" ht="17.25" thickTop="1" thickBot="1" x14ac:dyDescent="0.3">
      <c r="A470" s="4">
        <v>468</v>
      </c>
      <c r="B470" s="15"/>
      <c r="C470" s="16"/>
      <c r="D470" s="16"/>
      <c r="E470" s="19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37">
        <f t="shared" si="7"/>
        <v>0</v>
      </c>
    </row>
    <row r="471" spans="1:106" ht="17.25" thickTop="1" thickBot="1" x14ac:dyDescent="0.3">
      <c r="A471" s="4">
        <v>469</v>
      </c>
      <c r="B471" s="15"/>
      <c r="C471" s="16"/>
      <c r="D471" s="16"/>
      <c r="E471" s="19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37">
        <f t="shared" si="7"/>
        <v>0</v>
      </c>
    </row>
    <row r="472" spans="1:106" ht="17.25" thickTop="1" thickBot="1" x14ac:dyDescent="0.3">
      <c r="A472" s="4">
        <v>470</v>
      </c>
      <c r="B472" s="15"/>
      <c r="C472" s="16"/>
      <c r="D472" s="16"/>
      <c r="E472" s="19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37">
        <f t="shared" si="7"/>
        <v>0</v>
      </c>
    </row>
    <row r="473" spans="1:106" ht="17.25" thickTop="1" thickBot="1" x14ac:dyDescent="0.3">
      <c r="A473" s="4">
        <v>471</v>
      </c>
      <c r="B473" s="15"/>
      <c r="C473" s="16"/>
      <c r="D473" s="16"/>
      <c r="E473" s="19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37">
        <f t="shared" si="7"/>
        <v>0</v>
      </c>
    </row>
    <row r="474" spans="1:106" ht="17.25" thickTop="1" thickBot="1" x14ac:dyDescent="0.3">
      <c r="A474" s="4">
        <v>472</v>
      </c>
      <c r="B474" s="15"/>
      <c r="C474" s="16"/>
      <c r="D474" s="16"/>
      <c r="E474" s="19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37">
        <f t="shared" si="7"/>
        <v>0</v>
      </c>
    </row>
    <row r="475" spans="1:106" ht="17.25" thickTop="1" thickBot="1" x14ac:dyDescent="0.3">
      <c r="A475" s="4">
        <v>473</v>
      </c>
      <c r="B475" s="15"/>
      <c r="C475" s="16"/>
      <c r="D475" s="16"/>
      <c r="E475" s="19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37">
        <f t="shared" si="7"/>
        <v>0</v>
      </c>
    </row>
    <row r="476" spans="1:106" ht="17.25" thickTop="1" thickBot="1" x14ac:dyDescent="0.3">
      <c r="A476" s="4">
        <v>474</v>
      </c>
      <c r="B476" s="15"/>
      <c r="C476" s="16"/>
      <c r="D476" s="16"/>
      <c r="E476" s="19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37">
        <f t="shared" si="7"/>
        <v>0</v>
      </c>
    </row>
    <row r="477" spans="1:106" ht="17.25" thickTop="1" thickBot="1" x14ac:dyDescent="0.3">
      <c r="A477" s="4">
        <v>475</v>
      </c>
      <c r="B477" s="15"/>
      <c r="C477" s="16"/>
      <c r="D477" s="16"/>
      <c r="E477" s="19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37">
        <f t="shared" si="7"/>
        <v>0</v>
      </c>
    </row>
    <row r="478" spans="1:106" ht="17.25" thickTop="1" thickBot="1" x14ac:dyDescent="0.3">
      <c r="A478" s="4">
        <v>476</v>
      </c>
      <c r="B478" s="15"/>
      <c r="C478" s="16"/>
      <c r="D478" s="16"/>
      <c r="E478" s="19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37">
        <f t="shared" si="7"/>
        <v>0</v>
      </c>
    </row>
    <row r="479" spans="1:106" ht="17.25" thickTop="1" thickBot="1" x14ac:dyDescent="0.3">
      <c r="A479" s="4">
        <v>477</v>
      </c>
      <c r="B479" s="15"/>
      <c r="C479" s="16"/>
      <c r="D479" s="16"/>
      <c r="E479" s="19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37">
        <f t="shared" si="7"/>
        <v>0</v>
      </c>
    </row>
    <row r="480" spans="1:106" ht="17.25" thickTop="1" thickBot="1" x14ac:dyDescent="0.3">
      <c r="A480" s="4">
        <v>478</v>
      </c>
      <c r="B480" s="15"/>
      <c r="C480" s="16"/>
      <c r="D480" s="16"/>
      <c r="E480" s="19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37">
        <f t="shared" si="7"/>
        <v>0</v>
      </c>
    </row>
    <row r="481" spans="1:106" ht="17.25" thickTop="1" thickBot="1" x14ac:dyDescent="0.3">
      <c r="A481" s="4">
        <v>479</v>
      </c>
      <c r="B481" s="15"/>
      <c r="C481" s="16"/>
      <c r="D481" s="16"/>
      <c r="E481" s="19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37">
        <f t="shared" si="7"/>
        <v>0</v>
      </c>
    </row>
    <row r="482" spans="1:106" ht="17.25" thickTop="1" thickBot="1" x14ac:dyDescent="0.3">
      <c r="A482" s="4">
        <v>480</v>
      </c>
      <c r="B482" s="15"/>
      <c r="C482" s="16"/>
      <c r="D482" s="16"/>
      <c r="E482" s="19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37">
        <f t="shared" si="7"/>
        <v>0</v>
      </c>
    </row>
    <row r="483" spans="1:106" ht="17.25" thickTop="1" thickBot="1" x14ac:dyDescent="0.3">
      <c r="A483" s="4">
        <v>481</v>
      </c>
      <c r="B483" s="15"/>
      <c r="C483" s="16"/>
      <c r="D483" s="16"/>
      <c r="E483" s="19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37">
        <f t="shared" si="7"/>
        <v>0</v>
      </c>
    </row>
    <row r="484" spans="1:106" ht="17.25" thickTop="1" thickBot="1" x14ac:dyDescent="0.3">
      <c r="A484" s="4">
        <v>482</v>
      </c>
      <c r="B484" s="15"/>
      <c r="C484" s="16"/>
      <c r="D484" s="16"/>
      <c r="E484" s="19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37">
        <f t="shared" si="7"/>
        <v>0</v>
      </c>
    </row>
    <row r="485" spans="1:106" ht="17.25" thickTop="1" thickBot="1" x14ac:dyDescent="0.3">
      <c r="A485" s="4">
        <v>483</v>
      </c>
      <c r="B485" s="15"/>
      <c r="C485" s="16"/>
      <c r="D485" s="16"/>
      <c r="E485" s="19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37">
        <f t="shared" si="7"/>
        <v>0</v>
      </c>
    </row>
    <row r="486" spans="1:106" ht="17.25" thickTop="1" thickBot="1" x14ac:dyDescent="0.3">
      <c r="A486" s="4">
        <v>484</v>
      </c>
      <c r="B486" s="15"/>
      <c r="C486" s="16"/>
      <c r="D486" s="16"/>
      <c r="E486" s="19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37">
        <f t="shared" si="7"/>
        <v>0</v>
      </c>
    </row>
    <row r="487" spans="1:106" ht="17.25" thickTop="1" thickBot="1" x14ac:dyDescent="0.3">
      <c r="A487" s="4">
        <v>485</v>
      </c>
      <c r="B487" s="15"/>
      <c r="C487" s="16"/>
      <c r="D487" s="16"/>
      <c r="E487" s="19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37">
        <f t="shared" si="7"/>
        <v>0</v>
      </c>
    </row>
    <row r="488" spans="1:106" ht="17.25" thickTop="1" thickBot="1" x14ac:dyDescent="0.3">
      <c r="A488" s="4">
        <v>486</v>
      </c>
      <c r="B488" s="15"/>
      <c r="C488" s="16"/>
      <c r="D488" s="16"/>
      <c r="E488" s="19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37">
        <f t="shared" si="7"/>
        <v>0</v>
      </c>
    </row>
    <row r="489" spans="1:106" ht="17.25" thickTop="1" thickBot="1" x14ac:dyDescent="0.3">
      <c r="A489" s="4">
        <v>487</v>
      </c>
      <c r="B489" s="15"/>
      <c r="C489" s="16"/>
      <c r="D489" s="16"/>
      <c r="E489" s="19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37">
        <f t="shared" si="7"/>
        <v>0</v>
      </c>
    </row>
    <row r="490" spans="1:106" ht="17.25" thickTop="1" thickBot="1" x14ac:dyDescent="0.3">
      <c r="A490" s="4">
        <v>488</v>
      </c>
      <c r="B490" s="15"/>
      <c r="C490" s="16"/>
      <c r="D490" s="16"/>
      <c r="E490" s="19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37">
        <f t="shared" si="7"/>
        <v>0</v>
      </c>
    </row>
    <row r="491" spans="1:106" ht="17.25" thickTop="1" thickBot="1" x14ac:dyDescent="0.3">
      <c r="A491" s="4">
        <v>489</v>
      </c>
      <c r="B491" s="15"/>
      <c r="C491" s="16"/>
      <c r="D491" s="16"/>
      <c r="E491" s="19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37">
        <f t="shared" si="7"/>
        <v>0</v>
      </c>
    </row>
    <row r="492" spans="1:106" ht="17.25" thickTop="1" thickBot="1" x14ac:dyDescent="0.3">
      <c r="A492" s="4">
        <v>490</v>
      </c>
      <c r="B492" s="15"/>
      <c r="C492" s="16"/>
      <c r="D492" s="16"/>
      <c r="E492" s="19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37">
        <f t="shared" si="7"/>
        <v>0</v>
      </c>
    </row>
    <row r="493" spans="1:106" ht="17.25" thickTop="1" thickBot="1" x14ac:dyDescent="0.3">
      <c r="A493" s="4">
        <v>491</v>
      </c>
      <c r="B493" s="15"/>
      <c r="C493" s="16"/>
      <c r="D493" s="16"/>
      <c r="E493" s="19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37">
        <f t="shared" si="7"/>
        <v>0</v>
      </c>
    </row>
    <row r="494" spans="1:106" ht="17.25" thickTop="1" thickBot="1" x14ac:dyDescent="0.3">
      <c r="A494" s="4">
        <v>492</v>
      </c>
      <c r="B494" s="15"/>
      <c r="C494" s="16"/>
      <c r="D494" s="16"/>
      <c r="E494" s="19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37">
        <f t="shared" si="7"/>
        <v>0</v>
      </c>
    </row>
    <row r="495" spans="1:106" ht="17.25" thickTop="1" thickBot="1" x14ac:dyDescent="0.3">
      <c r="A495" s="4">
        <v>493</v>
      </c>
      <c r="B495" s="15"/>
      <c r="C495" s="16"/>
      <c r="D495" s="16"/>
      <c r="E495" s="19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37">
        <f t="shared" si="7"/>
        <v>0</v>
      </c>
    </row>
    <row r="496" spans="1:106" ht="17.25" thickTop="1" thickBot="1" x14ac:dyDescent="0.3">
      <c r="A496" s="4">
        <v>494</v>
      </c>
      <c r="B496" s="15"/>
      <c r="C496" s="16"/>
      <c r="D496" s="16"/>
      <c r="E496" s="19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37">
        <f t="shared" si="7"/>
        <v>0</v>
      </c>
    </row>
    <row r="497" spans="1:106" ht="17.25" thickTop="1" thickBot="1" x14ac:dyDescent="0.3">
      <c r="A497" s="4">
        <v>495</v>
      </c>
      <c r="B497" s="15"/>
      <c r="C497" s="16"/>
      <c r="D497" s="16"/>
      <c r="E497" s="19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37">
        <f t="shared" si="7"/>
        <v>0</v>
      </c>
    </row>
    <row r="498" spans="1:106" ht="17.25" thickTop="1" thickBot="1" x14ac:dyDescent="0.3">
      <c r="A498" s="4">
        <v>496</v>
      </c>
      <c r="B498" s="15"/>
      <c r="C498" s="16"/>
      <c r="D498" s="16"/>
      <c r="E498" s="19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37">
        <f t="shared" si="7"/>
        <v>0</v>
      </c>
    </row>
    <row r="499" spans="1:106" ht="17.25" thickTop="1" thickBot="1" x14ac:dyDescent="0.3">
      <c r="A499" s="4">
        <v>497</v>
      </c>
      <c r="B499" s="15"/>
      <c r="C499" s="16"/>
      <c r="D499" s="16"/>
      <c r="E499" s="19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37">
        <f t="shared" si="7"/>
        <v>0</v>
      </c>
    </row>
    <row r="500" spans="1:106" ht="17.25" thickTop="1" thickBot="1" x14ac:dyDescent="0.3">
      <c r="A500" s="4">
        <v>498</v>
      </c>
      <c r="B500" s="15"/>
      <c r="C500" s="16"/>
      <c r="D500" s="16"/>
      <c r="E500" s="19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37">
        <f t="shared" si="7"/>
        <v>0</v>
      </c>
    </row>
    <row r="501" spans="1:106" ht="17.25" thickTop="1" thickBot="1" x14ac:dyDescent="0.3">
      <c r="A501" s="4">
        <v>499</v>
      </c>
      <c r="B501" s="15"/>
      <c r="C501" s="16"/>
      <c r="D501" s="16"/>
      <c r="E501" s="19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37">
        <f t="shared" si="7"/>
        <v>0</v>
      </c>
    </row>
    <row r="502" spans="1:106" ht="17.25" thickTop="1" thickBot="1" x14ac:dyDescent="0.3">
      <c r="A502" s="4">
        <v>500</v>
      </c>
      <c r="B502" s="15"/>
      <c r="C502" s="16"/>
      <c r="D502" s="16"/>
      <c r="E502" s="19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37">
        <f t="shared" si="7"/>
        <v>0</v>
      </c>
    </row>
    <row r="503" spans="1:106" ht="16.5" thickTop="1" thickBot="1" x14ac:dyDescent="0.3">
      <c r="A503" s="71" t="s">
        <v>5</v>
      </c>
      <c r="B503" s="72"/>
      <c r="C503" s="72"/>
      <c r="D503" s="72"/>
      <c r="E503" s="73"/>
      <c r="F503" s="5">
        <f>SUM(F3:F502)</f>
        <v>0</v>
      </c>
      <c r="G503" s="5">
        <f>SUM(G3:G502)</f>
        <v>0</v>
      </c>
      <c r="H503" s="5">
        <f t="shared" ref="H503:BS503" si="8">SUM(H3:H502)</f>
        <v>0</v>
      </c>
      <c r="I503" s="5">
        <f t="shared" si="8"/>
        <v>0</v>
      </c>
      <c r="J503" s="5">
        <f t="shared" si="8"/>
        <v>0</v>
      </c>
      <c r="K503" s="5">
        <f t="shared" si="8"/>
        <v>0</v>
      </c>
      <c r="L503" s="5">
        <f t="shared" si="8"/>
        <v>0</v>
      </c>
      <c r="M503" s="5">
        <f t="shared" si="8"/>
        <v>0</v>
      </c>
      <c r="N503" s="5">
        <f t="shared" si="8"/>
        <v>0</v>
      </c>
      <c r="O503" s="5">
        <f t="shared" si="8"/>
        <v>0</v>
      </c>
      <c r="P503" s="5">
        <f t="shared" si="8"/>
        <v>0</v>
      </c>
      <c r="Q503" s="5">
        <f t="shared" si="8"/>
        <v>0</v>
      </c>
      <c r="R503" s="5">
        <f t="shared" si="8"/>
        <v>0</v>
      </c>
      <c r="S503" s="5">
        <f t="shared" si="8"/>
        <v>0</v>
      </c>
      <c r="T503" s="5">
        <f t="shared" si="8"/>
        <v>0</v>
      </c>
      <c r="U503" s="5">
        <f t="shared" si="8"/>
        <v>0</v>
      </c>
      <c r="V503" s="5">
        <f t="shared" si="8"/>
        <v>0</v>
      </c>
      <c r="W503" s="5">
        <f t="shared" si="8"/>
        <v>0</v>
      </c>
      <c r="X503" s="5">
        <f t="shared" si="8"/>
        <v>0</v>
      </c>
      <c r="Y503" s="5">
        <f t="shared" si="8"/>
        <v>0</v>
      </c>
      <c r="Z503" s="5">
        <f t="shared" si="8"/>
        <v>0</v>
      </c>
      <c r="AA503" s="5">
        <f t="shared" si="8"/>
        <v>0</v>
      </c>
      <c r="AB503" s="5">
        <f t="shared" si="8"/>
        <v>0</v>
      </c>
      <c r="AC503" s="5">
        <f>SUM(AB3:AB502)</f>
        <v>0</v>
      </c>
      <c r="AD503" s="5">
        <f t="shared" si="8"/>
        <v>0</v>
      </c>
      <c r="AE503" s="5">
        <f t="shared" si="8"/>
        <v>0</v>
      </c>
      <c r="AF503" s="5">
        <f t="shared" si="8"/>
        <v>0</v>
      </c>
      <c r="AG503" s="5">
        <f t="shared" si="8"/>
        <v>0</v>
      </c>
      <c r="AH503" s="5">
        <f t="shared" si="8"/>
        <v>0</v>
      </c>
      <c r="AI503" s="5">
        <f t="shared" si="8"/>
        <v>0</v>
      </c>
      <c r="AJ503" s="5">
        <f t="shared" si="8"/>
        <v>0</v>
      </c>
      <c r="AK503" s="5">
        <f t="shared" si="8"/>
        <v>0</v>
      </c>
      <c r="AL503" s="5">
        <f t="shared" si="8"/>
        <v>0</v>
      </c>
      <c r="AM503" s="5">
        <f t="shared" si="8"/>
        <v>0</v>
      </c>
      <c r="AN503" s="5">
        <f t="shared" si="8"/>
        <v>0</v>
      </c>
      <c r="AO503" s="5">
        <f t="shared" si="8"/>
        <v>0</v>
      </c>
      <c r="AP503" s="5">
        <f t="shared" si="8"/>
        <v>0</v>
      </c>
      <c r="AQ503" s="5">
        <f t="shared" si="8"/>
        <v>0</v>
      </c>
      <c r="AR503" s="5">
        <f t="shared" si="8"/>
        <v>0</v>
      </c>
      <c r="AS503" s="5">
        <f t="shared" si="8"/>
        <v>0</v>
      </c>
      <c r="AT503" s="5">
        <f t="shared" si="8"/>
        <v>0</v>
      </c>
      <c r="AU503" s="5">
        <f t="shared" si="8"/>
        <v>0</v>
      </c>
      <c r="AV503" s="5">
        <f t="shared" si="8"/>
        <v>0</v>
      </c>
      <c r="AW503" s="5">
        <f t="shared" si="8"/>
        <v>0</v>
      </c>
      <c r="AX503" s="5">
        <f t="shared" si="8"/>
        <v>0</v>
      </c>
      <c r="AY503" s="5">
        <f t="shared" si="8"/>
        <v>0</v>
      </c>
      <c r="AZ503" s="5">
        <f t="shared" si="8"/>
        <v>0</v>
      </c>
      <c r="BA503" s="5">
        <f t="shared" si="8"/>
        <v>0</v>
      </c>
      <c r="BB503" s="5">
        <f t="shared" si="8"/>
        <v>0</v>
      </c>
      <c r="BC503" s="5">
        <f>SUM(BB3:BB502)</f>
        <v>0</v>
      </c>
      <c r="BD503" s="5">
        <f t="shared" si="8"/>
        <v>0</v>
      </c>
      <c r="BE503" s="5">
        <f t="shared" si="8"/>
        <v>0</v>
      </c>
      <c r="BF503" s="5">
        <f t="shared" si="8"/>
        <v>0</v>
      </c>
      <c r="BG503" s="5">
        <f t="shared" si="8"/>
        <v>0</v>
      </c>
      <c r="BH503" s="5">
        <f t="shared" si="8"/>
        <v>0</v>
      </c>
      <c r="BI503" s="5">
        <f t="shared" si="8"/>
        <v>0</v>
      </c>
      <c r="BJ503" s="5">
        <f t="shared" si="8"/>
        <v>0</v>
      </c>
      <c r="BK503" s="5">
        <f t="shared" si="8"/>
        <v>0</v>
      </c>
      <c r="BL503" s="5">
        <f t="shared" si="8"/>
        <v>0</v>
      </c>
      <c r="BM503" s="5">
        <f t="shared" si="8"/>
        <v>0</v>
      </c>
      <c r="BN503" s="5">
        <f t="shared" si="8"/>
        <v>0</v>
      </c>
      <c r="BO503" s="5">
        <f t="shared" si="8"/>
        <v>0</v>
      </c>
      <c r="BP503" s="5">
        <f t="shared" si="8"/>
        <v>0</v>
      </c>
      <c r="BQ503" s="5">
        <f t="shared" si="8"/>
        <v>0</v>
      </c>
      <c r="BR503" s="5">
        <f t="shared" si="8"/>
        <v>0</v>
      </c>
      <c r="BS503" s="5">
        <f t="shared" si="8"/>
        <v>0</v>
      </c>
      <c r="BT503" s="5">
        <f t="shared" ref="BT503:DA503" si="9">SUM(BT3:BT502)</f>
        <v>0</v>
      </c>
      <c r="BU503" s="5">
        <f t="shared" si="9"/>
        <v>0</v>
      </c>
      <c r="BV503" s="5">
        <f t="shared" si="9"/>
        <v>0</v>
      </c>
      <c r="BW503" s="5">
        <f t="shared" si="9"/>
        <v>0</v>
      </c>
      <c r="BX503" s="5">
        <f t="shared" si="9"/>
        <v>0</v>
      </c>
      <c r="BY503" s="5">
        <f t="shared" si="9"/>
        <v>0</v>
      </c>
      <c r="BZ503" s="5">
        <f t="shared" si="9"/>
        <v>0</v>
      </c>
      <c r="CA503" s="5">
        <f t="shared" si="9"/>
        <v>0</v>
      </c>
      <c r="CB503" s="5">
        <f t="shared" si="9"/>
        <v>0</v>
      </c>
      <c r="CC503" s="5">
        <f t="shared" si="9"/>
        <v>0</v>
      </c>
      <c r="CD503" s="5">
        <f t="shared" si="9"/>
        <v>0</v>
      </c>
      <c r="CE503" s="5">
        <f t="shared" si="9"/>
        <v>0</v>
      </c>
      <c r="CF503" s="5">
        <f t="shared" si="9"/>
        <v>0</v>
      </c>
      <c r="CG503" s="5">
        <f t="shared" si="9"/>
        <v>0</v>
      </c>
      <c r="CH503" s="5">
        <f t="shared" si="9"/>
        <v>0</v>
      </c>
      <c r="CI503" s="5">
        <f t="shared" si="9"/>
        <v>0</v>
      </c>
      <c r="CJ503" s="5">
        <f t="shared" si="9"/>
        <v>0</v>
      </c>
      <c r="CK503" s="5">
        <f t="shared" si="9"/>
        <v>0</v>
      </c>
      <c r="CL503" s="5">
        <f t="shared" si="9"/>
        <v>0</v>
      </c>
      <c r="CM503" s="5">
        <f t="shared" si="9"/>
        <v>0</v>
      </c>
      <c r="CN503" s="5">
        <f t="shared" si="9"/>
        <v>0</v>
      </c>
      <c r="CO503" s="5">
        <f t="shared" si="9"/>
        <v>0</v>
      </c>
      <c r="CP503" s="5">
        <f t="shared" si="9"/>
        <v>0</v>
      </c>
      <c r="CQ503" s="5">
        <f t="shared" si="9"/>
        <v>0</v>
      </c>
      <c r="CR503" s="5">
        <f t="shared" si="9"/>
        <v>0</v>
      </c>
      <c r="CS503" s="5">
        <f t="shared" si="9"/>
        <v>0</v>
      </c>
      <c r="CT503" s="5">
        <f t="shared" si="9"/>
        <v>0</v>
      </c>
      <c r="CU503" s="5">
        <f t="shared" si="9"/>
        <v>0</v>
      </c>
      <c r="CV503" s="5">
        <f t="shared" si="9"/>
        <v>0</v>
      </c>
      <c r="CW503" s="5">
        <f t="shared" si="9"/>
        <v>0</v>
      </c>
      <c r="CX503" s="5">
        <f t="shared" si="9"/>
        <v>0</v>
      </c>
      <c r="CY503" s="5">
        <f t="shared" si="9"/>
        <v>0</v>
      </c>
      <c r="CZ503" s="5">
        <f t="shared" si="9"/>
        <v>0</v>
      </c>
      <c r="DA503" s="5">
        <f t="shared" si="9"/>
        <v>0</v>
      </c>
      <c r="DB503" s="38">
        <f>SUM(DB3:DB502)</f>
        <v>0</v>
      </c>
    </row>
    <row r="504" spans="1:106" s="30" customFormat="1" ht="15" thickTop="1" x14ac:dyDescent="0.2">
      <c r="E504" s="32" t="str">
        <f>تعريفات!E3</f>
        <v>مستودع1</v>
      </c>
      <c r="F504" s="31">
        <f>SUMIF(E3:E502,تعريفات!E3,F3:F502)</f>
        <v>0</v>
      </c>
      <c r="G504" s="31">
        <f>SUMIF(E3:E502,تعريفات!E3,G3:G502)</f>
        <v>0</v>
      </c>
      <c r="H504" s="31">
        <f>SUMIF(E3:E502,تعريفات!E3,H3:H502)</f>
        <v>0</v>
      </c>
      <c r="I504" s="31">
        <f>SUMIF(E3:E502,تعريفات!E3,I3:I502)</f>
        <v>0</v>
      </c>
      <c r="J504" s="31">
        <f>SUMIF(E3:E502,تعريفات!E3,J3:J502)</f>
        <v>0</v>
      </c>
      <c r="K504" s="31">
        <f>SUMIF(E3:E502,تعريفات!E3,K3:K502)</f>
        <v>0</v>
      </c>
      <c r="L504" s="31">
        <f>SUMIF(E3:E502,تعريفات!E3,L3:L502)</f>
        <v>0</v>
      </c>
      <c r="M504" s="31">
        <f>SUMIF(E3:E502,تعريفات!E3,M3:M502)</f>
        <v>0</v>
      </c>
      <c r="N504" s="31">
        <f>SUMIF(E3:E502,تعريفات!E3,N3:N502)</f>
        <v>0</v>
      </c>
      <c r="O504" s="31">
        <f>SUMIF(E3:E502,تعريفات!E3,O3:O502)</f>
        <v>0</v>
      </c>
      <c r="P504" s="31">
        <f>SUMIF(E3:E502,تعريفات!E3,P3:P502)</f>
        <v>0</v>
      </c>
      <c r="Q504" s="31">
        <f>SUMIF(E3:E502,تعريفات!E3,Q3:Q502)</f>
        <v>0</v>
      </c>
      <c r="R504" s="31">
        <f>SUMIF(E3:E502,تعريفات!E3,R3:R502)</f>
        <v>0</v>
      </c>
      <c r="S504" s="31">
        <f>SUMIF(E3:E502,تعريفات!E3,S3:S502)</f>
        <v>0</v>
      </c>
      <c r="T504" s="31">
        <f>SUMIF(E3:E502,تعريفات!E3,T3:T502)</f>
        <v>0</v>
      </c>
      <c r="U504" s="31">
        <f>SUMIF(E3:E502,تعريفات!E3,U3:U502)</f>
        <v>0</v>
      </c>
      <c r="V504" s="31">
        <f>SUMIF(E3:E502,تعريفات!E3,V3:V502)</f>
        <v>0</v>
      </c>
      <c r="W504" s="31">
        <f>SUMIF(E3:E502,تعريفات!E3,W3:W502)</f>
        <v>0</v>
      </c>
      <c r="X504" s="31">
        <f>SUMIF(E3:E502,تعريفات!E3,X3:X502)</f>
        <v>0</v>
      </c>
      <c r="Y504" s="31">
        <f>SUMIF(E3:E502,تعريفات!E3,Y3:Y502)</f>
        <v>0</v>
      </c>
      <c r="Z504" s="31">
        <f>SUMIF(E3:E502,تعريفات!E3,Z3:Z502)</f>
        <v>0</v>
      </c>
      <c r="AA504" s="31">
        <f>SUMIF(E3:E502,تعريفات!E3,AA3:AA502)</f>
        <v>0</v>
      </c>
      <c r="AB504" s="31">
        <f>SUMIF(E3:E502,تعريفات!E3,AB3:AB502)</f>
        <v>0</v>
      </c>
      <c r="AC504" s="31">
        <f>SUMIF(E3:E502,تعريفات!E3,AC3:AC502)</f>
        <v>0</v>
      </c>
      <c r="AD504" s="31">
        <f>SUMIF(E3:E502,تعريفات!E3,AD3:AD502)</f>
        <v>0</v>
      </c>
      <c r="AE504" s="31">
        <f>SUMIF(E3:E502,تعريفات!E3,AE3:AE502)</f>
        <v>0</v>
      </c>
      <c r="AF504" s="31">
        <f>SUMIF(E3:E502,تعريفات!E3,AF3:AF502)</f>
        <v>0</v>
      </c>
      <c r="AG504" s="31">
        <f>SUMIF(E3:E502,تعريفات!E3,AG3:AG502)</f>
        <v>0</v>
      </c>
      <c r="AH504" s="31">
        <f>SUMIF(E3:E502,تعريفات!E3,AH3:AH502)</f>
        <v>0</v>
      </c>
      <c r="AI504" s="31">
        <f>SUMIF(E3:E502,تعريفات!E3,AI3:AI502)</f>
        <v>0</v>
      </c>
      <c r="AJ504" s="31">
        <f>SUMIF(E3:E502,تعريفات!E3,AJ3:AJ502)</f>
        <v>0</v>
      </c>
      <c r="AK504" s="31">
        <f>SUMIF(E3:E502,تعريفات!E3,AK3:AK502)</f>
        <v>0</v>
      </c>
      <c r="AL504" s="31">
        <f>SUMIF(E3:E502,تعريفات!E3,AL3:AL502)</f>
        <v>0</v>
      </c>
      <c r="AM504" s="31">
        <f>SUMIF(E3:E502,تعريفات!E3,AM3:AM502)</f>
        <v>0</v>
      </c>
      <c r="AN504" s="31">
        <f>SUMIF(E3:E502,تعريفات!E3,AN3:AN502)</f>
        <v>0</v>
      </c>
      <c r="AO504" s="31">
        <f>SUMIF(E3:E502,تعريفات!E3,AO3:AO502)</f>
        <v>0</v>
      </c>
      <c r="AP504" s="31">
        <f>SUMIF(E3:E502,تعريفات!E3,AP3:AP502)</f>
        <v>0</v>
      </c>
      <c r="AQ504" s="31">
        <f>SUMIF(E3:E502,تعريفات!E3,AQ3:AQ502)</f>
        <v>0</v>
      </c>
      <c r="AR504" s="31">
        <f>SUMIF(E3:E502,تعريفات!E3,AR3:AR502)</f>
        <v>0</v>
      </c>
      <c r="AS504" s="31">
        <f>SUMIF(E3:E502,تعريفات!E3,AS3:AS502)</f>
        <v>0</v>
      </c>
      <c r="AT504" s="31">
        <f>SUMIF(E3:E502,تعريفات!E3,AT3:AT502)</f>
        <v>0</v>
      </c>
      <c r="AU504" s="31">
        <f>SUMIF(E3:E502,تعريفات!E3,AU3:AU502)</f>
        <v>0</v>
      </c>
      <c r="AV504" s="31">
        <f>SUMIF(E3:E502,تعريفات!E3,AV3:AV502)</f>
        <v>0</v>
      </c>
      <c r="AW504" s="31">
        <f>SUMIF(E3:E502,تعريفات!E3,AW3:AW502)</f>
        <v>0</v>
      </c>
      <c r="AX504" s="31">
        <f>SUMIF(E3:E502,تعريفات!E3,AX3:AX502)</f>
        <v>0</v>
      </c>
      <c r="AY504" s="31">
        <f>SUMIF(E3:E502,تعريفات!E3,AY3:AY502)</f>
        <v>0</v>
      </c>
      <c r="AZ504" s="31">
        <f>SUMIF(E3:E502,تعريفات!E3,AZ3:AZ502)</f>
        <v>0</v>
      </c>
      <c r="BA504" s="31">
        <f>SUMIF(E3:E502,تعريفات!E3,BA3:BA502)</f>
        <v>0</v>
      </c>
      <c r="BB504" s="31">
        <f>SUMIF(E3:E502,تعريفات!E3,BB3:BB502)</f>
        <v>0</v>
      </c>
      <c r="BC504" s="31">
        <f>SUMIF(E3:E502,تعريفات!E3,BC3:BC502)</f>
        <v>0</v>
      </c>
      <c r="BD504" s="31">
        <f>SUMIF(E3:E502,تعريفات!E3,BD3:BD502)</f>
        <v>0</v>
      </c>
      <c r="BE504" s="31">
        <f>SUMIF(E3:E502,تعريفات!E3,BE3:BE502)</f>
        <v>0</v>
      </c>
      <c r="BF504" s="31">
        <f>SUMIF(E3:E502,تعريفات!E3,BF3:BF502)</f>
        <v>0</v>
      </c>
      <c r="BG504" s="31">
        <f>SUMIF(E3:E502,تعريفات!E3,BG3:BG502)</f>
        <v>0</v>
      </c>
      <c r="BH504" s="31">
        <f>SUMIF(E3:E502,تعريفات!E3,BH3:BH502)</f>
        <v>0</v>
      </c>
      <c r="BI504" s="31">
        <f>SUMIF(E3:E502,تعريفات!E3,BI3:BI502)</f>
        <v>0</v>
      </c>
      <c r="BJ504" s="31">
        <f>SUMIF(E3:E502,تعريفات!E3,BJ3:BJ502)</f>
        <v>0</v>
      </c>
      <c r="BK504" s="31">
        <f>SUMIF(E3:E502,تعريفات!E3,BK3:BK502)</f>
        <v>0</v>
      </c>
      <c r="BL504" s="31">
        <f>SUMIF(E3:E502,تعريفات!E3,BL3:BL502)</f>
        <v>0</v>
      </c>
      <c r="BM504" s="31">
        <f>SUMIF(E3:E502,تعريفات!E3,BM3:BM502)</f>
        <v>0</v>
      </c>
      <c r="BN504" s="31">
        <f>SUMIF(E3:E502,تعريفات!E3,BN3:BN502)</f>
        <v>0</v>
      </c>
      <c r="BO504" s="31">
        <f>SUMIF(E3:E502,تعريفات!E3,BO3:BO502)</f>
        <v>0</v>
      </c>
      <c r="BP504" s="31">
        <f>SUMIF(E3:E502,تعريفات!E3,BP3:BP502)</f>
        <v>0</v>
      </c>
      <c r="BQ504" s="31">
        <f>SUMIF(E3:E502,تعريفات!E3,BQ3:BQ502)</f>
        <v>0</v>
      </c>
      <c r="BR504" s="31">
        <f>SUMIF(E3:E502,تعريفات!E3,BR3:BR502)</f>
        <v>0</v>
      </c>
      <c r="BS504" s="31">
        <f>SUMIF(E3:E502,تعريفات!E3,BS3:BS502)</f>
        <v>0</v>
      </c>
      <c r="BT504" s="31">
        <f>SUMIF(E3:E502,تعريفات!E3,BT3:BT502)</f>
        <v>0</v>
      </c>
      <c r="BU504" s="31">
        <f>SUMIF(E3:E502,تعريفات!E3,BU3:BU502)</f>
        <v>0</v>
      </c>
      <c r="BV504" s="31">
        <f>SUMIF(E3:E502,تعريفات!E3,BV3:BV502)</f>
        <v>0</v>
      </c>
      <c r="BW504" s="31">
        <f>SUMIF(E3:E502,تعريفات!E3,BW3:BW502)</f>
        <v>0</v>
      </c>
      <c r="BX504" s="31">
        <f>SUMIF(E3:E502,تعريفات!E3,BX3:BX502)</f>
        <v>0</v>
      </c>
      <c r="BY504" s="31">
        <f>SUMIF(E3:E502,تعريفات!E3,BY3:BY502)</f>
        <v>0</v>
      </c>
      <c r="BZ504" s="31">
        <f>SUMIF(E3:E502,تعريفات!E3,BZ3:BZ502)</f>
        <v>0</v>
      </c>
      <c r="CA504" s="31">
        <f>SUMIF(E3:E502,تعريفات!E3,CA3:CA502)</f>
        <v>0</v>
      </c>
      <c r="CB504" s="31">
        <f>SUMIF(E3:E502,تعريفات!E3,CB3:CB502)</f>
        <v>0</v>
      </c>
      <c r="CC504" s="31">
        <f>SUMIF(E3:E502,تعريفات!E3,CC3:CC502)</f>
        <v>0</v>
      </c>
      <c r="CD504" s="31">
        <f>SUMIF(E3:E502,تعريفات!E3,CD3:CD502)</f>
        <v>0</v>
      </c>
      <c r="CE504" s="31">
        <f>SUMIF(E3:E502,تعريفات!E3,CE3:CE502)</f>
        <v>0</v>
      </c>
      <c r="CF504" s="31">
        <f>SUMIF(E3:E502,تعريفات!E3,CF3:CF502)</f>
        <v>0</v>
      </c>
      <c r="CG504" s="31">
        <f>SUMIF(E3:E502,تعريفات!E3,CG3:CG502)</f>
        <v>0</v>
      </c>
      <c r="CH504" s="31">
        <f>SUMIF(E3:E502,تعريفات!E3,CH3:CH502)</f>
        <v>0</v>
      </c>
      <c r="CI504" s="31">
        <f>SUMIF(E3:E502,تعريفات!E3,CI3:CI502)</f>
        <v>0</v>
      </c>
      <c r="CJ504" s="31">
        <f>SUMIF(E3:E502,تعريفات!E3,CJ3:CJ502)</f>
        <v>0</v>
      </c>
      <c r="CK504" s="31">
        <f>SUMIF(E3:E502,تعريفات!E3,CK3:CK502)</f>
        <v>0</v>
      </c>
      <c r="CL504" s="31">
        <f>SUMIF(E3:E502,تعريفات!E3,CL3:CL502)</f>
        <v>0</v>
      </c>
      <c r="CM504" s="31">
        <f>SUMIF(E3:E502,تعريفات!E3,CM3:CM502)</f>
        <v>0</v>
      </c>
      <c r="CN504" s="31">
        <f>SUMIF(E3:E502,تعريفات!E3,CN3:CN502)</f>
        <v>0</v>
      </c>
      <c r="CO504" s="31">
        <f>SUMIF(E3:E502,تعريفات!E3,CO3:CO502)</f>
        <v>0</v>
      </c>
      <c r="CP504" s="31">
        <f>SUMIF(E3:E502,تعريفات!E3,CP3:CP502)</f>
        <v>0</v>
      </c>
      <c r="CQ504" s="31">
        <f>SUMIF(E3:E502,تعريفات!E3,CQ3:CQ502)</f>
        <v>0</v>
      </c>
      <c r="CR504" s="31">
        <f>SUMIF(E3:E502,تعريفات!E3,CR3:CR502)</f>
        <v>0</v>
      </c>
      <c r="CS504" s="31">
        <f>SUMIF(E3:E502,تعريفات!E3,CS3:CS502)</f>
        <v>0</v>
      </c>
      <c r="CT504" s="31">
        <f>SUMIF(E3:E502,تعريفات!E3,CT3:CT502)</f>
        <v>0</v>
      </c>
      <c r="CU504" s="31">
        <f>SUMIF(E3:E502,تعريفات!E3,CU3:CU502)</f>
        <v>0</v>
      </c>
      <c r="CV504" s="31">
        <f>SUMIF(E3:E502,تعريفات!E3,CV3:CV502)</f>
        <v>0</v>
      </c>
      <c r="CW504" s="31">
        <f>SUMIF(E3:E502,تعريفات!E3,CW3:CW502)</f>
        <v>0</v>
      </c>
      <c r="CX504" s="31">
        <f>SUMIF(E3:E502,تعريفات!E3,CX3:CX502)</f>
        <v>0</v>
      </c>
      <c r="CY504" s="31">
        <f>SUMIF(E3:E502,تعريفات!E3,CY3:CY502)</f>
        <v>0</v>
      </c>
      <c r="CZ504" s="31">
        <f>SUMIF(E3:E502,تعريفات!E3,CZ3:CZ502)</f>
        <v>0</v>
      </c>
      <c r="DA504" s="31">
        <f>SUMIF(E3:E502,تعريفات!E3,DA3:DA502)</f>
        <v>0</v>
      </c>
      <c r="DB504" s="35"/>
    </row>
    <row r="505" spans="1:106" s="30" customFormat="1" x14ac:dyDescent="0.2">
      <c r="E505" s="32" t="str">
        <f>تعريفات!E4</f>
        <v>مستودع2</v>
      </c>
      <c r="F505" s="30">
        <f>SUMIF(E3:E502,تعريفات!E4,F3:F502)</f>
        <v>0</v>
      </c>
      <c r="G505" s="30">
        <f>SUMIF(E3:E502,تعريفات!E4,G3:G502)</f>
        <v>0</v>
      </c>
      <c r="H505" s="30">
        <f>SUMIF(E3:E502,تعريفات!E4,H3:H502)</f>
        <v>0</v>
      </c>
      <c r="I505" s="30">
        <f>SUMIF(E3:E502,تعريفات!E4,I3:I502)</f>
        <v>0</v>
      </c>
      <c r="J505" s="30">
        <f>SUMIF(E3:E502,تعريفات!E4,J3:J502)</f>
        <v>0</v>
      </c>
      <c r="K505" s="30">
        <f>SUMIF(E3:E502,تعريفات!E4,K3:K502)</f>
        <v>0</v>
      </c>
      <c r="L505" s="30">
        <f>SUMIF(E3:E502,تعريفات!E4,L3:L502)</f>
        <v>0</v>
      </c>
      <c r="M505" s="30">
        <f>SUMIF(E3:E502,تعريفات!E4,M3:M502)</f>
        <v>0</v>
      </c>
      <c r="N505" s="30">
        <f>SUMIF(E3:E502,تعريفات!E4,N3:N502)</f>
        <v>0</v>
      </c>
      <c r="O505" s="30">
        <f>SUMIF(E3:E502,تعريفات!E4,O3:O502)</f>
        <v>0</v>
      </c>
      <c r="P505" s="30">
        <f>SUMIF(E3:E502,تعريفات!E4,P3:P502)</f>
        <v>0</v>
      </c>
      <c r="Q505" s="30">
        <f>SUMIF(E3:E502,تعريفات!E4,Q3:Q502)</f>
        <v>0</v>
      </c>
      <c r="R505" s="30">
        <f>SUMIF(E3:E502,تعريفات!E4,R3:R502)</f>
        <v>0</v>
      </c>
      <c r="S505" s="30">
        <f>SUMIF(E3:E502,تعريفات!E4,S3:S502)</f>
        <v>0</v>
      </c>
      <c r="T505" s="30">
        <f>SUMIF(E3:E502,تعريفات!E4,T3:T502)</f>
        <v>0</v>
      </c>
      <c r="U505" s="30">
        <f>SUMIF(E3:E502,تعريفات!E4,U3:U502)</f>
        <v>0</v>
      </c>
      <c r="V505" s="30">
        <f>SUMIF(E3:E502,تعريفات!E4,V3:V502)</f>
        <v>0</v>
      </c>
      <c r="W505" s="30">
        <f>SUMIF(E3:E502,تعريفات!E4,W3:W502)</f>
        <v>0</v>
      </c>
      <c r="X505" s="30">
        <f>SUMIF(E3:E502,تعريفات!E4,X3:X502)</f>
        <v>0</v>
      </c>
      <c r="Y505" s="30">
        <f>SUMIF(E3:E502,تعريفات!E4,Y3:Y502)</f>
        <v>0</v>
      </c>
      <c r="Z505" s="30">
        <f>SUMIF(E3:E502,تعريفات!E4,Z3:Z502)</f>
        <v>0</v>
      </c>
      <c r="AA505" s="30">
        <f>SUMIF(E3:E502,تعريفات!E4,AA3:AA502)</f>
        <v>0</v>
      </c>
      <c r="AB505" s="30">
        <f>SUMIF(E3:E502,تعريفات!E4,AB3:AB502)</f>
        <v>0</v>
      </c>
      <c r="AC505" s="30">
        <f>SUMIF(E3:E502,تعريفات!E4,AC3:AC502)</f>
        <v>0</v>
      </c>
      <c r="AD505" s="30">
        <f>SUMIF(E3:E502,تعريفات!E4,AD3:AD502)</f>
        <v>0</v>
      </c>
      <c r="AE505" s="30">
        <f>SUMIF(E3:E502,تعريفات!E4,AE3:AE502)</f>
        <v>0</v>
      </c>
      <c r="AF505" s="30">
        <f>SUMIF(E3:E502,تعريفات!E4,AF3:AF502)</f>
        <v>0</v>
      </c>
      <c r="AG505" s="30">
        <f>SUMIF(E3:E502,تعريفات!E4,AG3:AG502)</f>
        <v>0</v>
      </c>
      <c r="AH505" s="30">
        <f>SUMIF(E3:E502,تعريفات!E4,AH3:AH502)</f>
        <v>0</v>
      </c>
      <c r="AI505" s="30">
        <f>SUMIF(E3:E502,تعريفات!E4,AI3:AI502)</f>
        <v>0</v>
      </c>
      <c r="AJ505" s="30">
        <f>SUMIF(E3:E502,تعريفات!E4,AJ3:AJ502)</f>
        <v>0</v>
      </c>
      <c r="AK505" s="30">
        <f>SUMIF(E3:E502,تعريفات!E4,AK3:AK502)</f>
        <v>0</v>
      </c>
      <c r="AL505" s="30">
        <f>SUMIF(E3:E502,تعريفات!E4,AL3:AL502)</f>
        <v>0</v>
      </c>
      <c r="AM505" s="30">
        <f>SUMIF(E3:E502,تعريفات!E4,AM3:AM502)</f>
        <v>0</v>
      </c>
      <c r="AN505" s="30">
        <f>SUMIF(E3:E502,تعريفات!E4,AN3:AN502)</f>
        <v>0</v>
      </c>
      <c r="AO505" s="30">
        <f>SUMIF(E3:E502,تعريفات!E4,AO3:AO502)</f>
        <v>0</v>
      </c>
      <c r="AP505" s="30">
        <f>SUMIF(E3:E502,تعريفات!E4,AP3:AP502)</f>
        <v>0</v>
      </c>
      <c r="AQ505" s="30">
        <f>SUMIF(E3:E502,تعريفات!E4,AQ3:AQ502)</f>
        <v>0</v>
      </c>
      <c r="AR505" s="30">
        <f>SUMIF(E3:E502,تعريفات!E4,AR3:AR502)</f>
        <v>0</v>
      </c>
      <c r="AS505" s="30">
        <f>SUMIF(E3:E502,تعريفات!E4,AS3:AS502)</f>
        <v>0</v>
      </c>
      <c r="AT505" s="30">
        <f>SUMIF(E3:E502,تعريفات!E4,AT3:AT502)</f>
        <v>0</v>
      </c>
      <c r="AU505" s="30">
        <f>SUMIF(E3:E502,تعريفات!E4,AU3:AU502)</f>
        <v>0</v>
      </c>
      <c r="AV505" s="30">
        <f>SUMIF(E3:E502,تعريفات!E4,AV3:AV502)</f>
        <v>0</v>
      </c>
      <c r="AW505" s="30">
        <f>SUMIF(E3:E502,تعريفات!E4,AW3:AW502)</f>
        <v>0</v>
      </c>
      <c r="AX505" s="30">
        <f>SUMIF(E3:E502,تعريفات!E4,AX3:AX502)</f>
        <v>0</v>
      </c>
      <c r="AY505" s="30">
        <f>SUMIF(E3:E502,تعريفات!E4,AY3:AY502)</f>
        <v>0</v>
      </c>
      <c r="AZ505" s="30">
        <f>SUMIF(E3:E502,تعريفات!E4,AZ3:AZ502)</f>
        <v>0</v>
      </c>
      <c r="BA505" s="30">
        <f>SUMIF(E3:E502,تعريفات!E4,BA3:BA502)</f>
        <v>0</v>
      </c>
      <c r="BB505" s="30">
        <f>SUMIF(E3:E502,تعريفات!E4,BB3:BB502)</f>
        <v>0</v>
      </c>
      <c r="BC505" s="30">
        <f>SUMIF(E3:E502,تعريفات!E4,BC3:BC502)</f>
        <v>0</v>
      </c>
      <c r="BD505" s="30">
        <f>SUMIF(E3:E502,تعريفات!E4,BD3:BD502)</f>
        <v>0</v>
      </c>
      <c r="BE505" s="30">
        <f>SUMIF(E3:E502,تعريفات!E4,BE3:BE502)</f>
        <v>0</v>
      </c>
      <c r="BF505" s="30">
        <f>SUMIF(E3:E502,تعريفات!E4,BF3:BF502)</f>
        <v>0</v>
      </c>
      <c r="BG505" s="30">
        <f>SUMIF(E3:E502,تعريفات!E4,BG3:BG502)</f>
        <v>0</v>
      </c>
      <c r="BH505" s="30">
        <f>SUMIF(E3:E502,تعريفات!E4,BH3:BH502)</f>
        <v>0</v>
      </c>
      <c r="BI505" s="30">
        <f>SUMIF(E3:E502,تعريفات!E4,BI3:BI502)</f>
        <v>0</v>
      </c>
      <c r="BJ505" s="30">
        <f>SUMIF(E3:E502,تعريفات!E4,BJ3:BJ502)</f>
        <v>0</v>
      </c>
      <c r="BK505" s="30">
        <f>SUMIF(E3:E502,تعريفات!E4,BK3:BK502)</f>
        <v>0</v>
      </c>
      <c r="BL505" s="30">
        <f>SUMIF(E3:E502,تعريفات!E4,BL3:BL502)</f>
        <v>0</v>
      </c>
      <c r="BM505" s="30">
        <f>SUMIF(E3:E502,تعريفات!E4,BM3:BM502)</f>
        <v>0</v>
      </c>
      <c r="BN505" s="30">
        <f>SUMIF(E3:E502,تعريفات!E4,BN3:BN502)</f>
        <v>0</v>
      </c>
      <c r="BO505" s="30">
        <f>SUMIF(E3:E502,تعريفات!E4,BO3:BO502)</f>
        <v>0</v>
      </c>
      <c r="BP505" s="30">
        <f>SUMIF(E3:E502,تعريفات!E4,BP3:BP502)</f>
        <v>0</v>
      </c>
      <c r="BQ505" s="30">
        <f>SUMIF(E3:E502,تعريفات!E4,BQ3:BQ502)</f>
        <v>0</v>
      </c>
      <c r="BR505" s="30">
        <f>SUMIF(E3:E502,تعريفات!E4,BR3:BR502)</f>
        <v>0</v>
      </c>
      <c r="BS505" s="30">
        <f>SUMIF(E3:E502,تعريفات!E4,BS3:BS502)</f>
        <v>0</v>
      </c>
      <c r="BT505" s="30">
        <f>SUMIF(E3:E502,تعريفات!E4,BT3:BT502)</f>
        <v>0</v>
      </c>
      <c r="BU505" s="30">
        <f>SUMIF(E3:E502,تعريفات!E4,BU3:BU502)</f>
        <v>0</v>
      </c>
      <c r="BV505" s="30">
        <f>SUMIF(E3:E502,تعريفات!E4,BV3:BV502)</f>
        <v>0</v>
      </c>
      <c r="BW505" s="30">
        <f>SUMIF(E3:E502,تعريفات!E4,BW3:BW502)</f>
        <v>0</v>
      </c>
      <c r="BX505" s="30">
        <f>SUMIF(E3:E502,تعريفات!E4,BX3:BX502)</f>
        <v>0</v>
      </c>
      <c r="BY505" s="30">
        <f>SUMIF(E3:E502,تعريفات!E4,BY3:BY502)</f>
        <v>0</v>
      </c>
      <c r="BZ505" s="30">
        <f>SUMIF(E3:E502,تعريفات!E4,BZ3:BZ502)</f>
        <v>0</v>
      </c>
      <c r="CA505" s="30">
        <f>SUMIF(E3:E502,تعريفات!E4,CA3:CA502)</f>
        <v>0</v>
      </c>
      <c r="CB505" s="30">
        <f>SUMIF(E3:E502,تعريفات!E4,CB3:CB502)</f>
        <v>0</v>
      </c>
      <c r="CC505" s="30">
        <f>SUMIF(E3:E502,تعريفات!E4,CC3:CC502)</f>
        <v>0</v>
      </c>
      <c r="CD505" s="30">
        <f>SUMIF(E3:E502,تعريفات!E4,CD3:CD502)</f>
        <v>0</v>
      </c>
      <c r="CE505" s="30">
        <f>SUMIF(E3:E502,تعريفات!E4,CE3:CE502)</f>
        <v>0</v>
      </c>
      <c r="CF505" s="30">
        <f>SUMIF(E3:E502,تعريفات!E4,CF3:CF502)</f>
        <v>0</v>
      </c>
      <c r="CG505" s="30">
        <f>SUMIF(E3:E502,تعريفات!E4,CG3:CG502)</f>
        <v>0</v>
      </c>
      <c r="CH505" s="30">
        <f>SUMIF(E3:E502,تعريفات!E4,CH3:CH502)</f>
        <v>0</v>
      </c>
      <c r="CI505" s="30">
        <f>SUMIF(E3:E502,تعريفات!E4,CI3:CI502)</f>
        <v>0</v>
      </c>
      <c r="CJ505" s="30">
        <f>SUMIF(E3:E502,تعريفات!E4,CJ3:CJ502)</f>
        <v>0</v>
      </c>
      <c r="CK505" s="30">
        <f>SUMIF(E3:E502,تعريفات!E4,CK3:CK502)</f>
        <v>0</v>
      </c>
      <c r="CL505" s="30">
        <f>SUMIF(E3:E502,تعريفات!E4,CL3:CL502)</f>
        <v>0</v>
      </c>
      <c r="CM505" s="30">
        <f>SUMIF(E3:E502,تعريفات!E4,CM3:CM502)</f>
        <v>0</v>
      </c>
      <c r="CN505" s="30">
        <f>SUMIF(E3:E502,تعريفات!E4,CN3:CN502)</f>
        <v>0</v>
      </c>
      <c r="CO505" s="30">
        <f>SUMIF(E3:E502,تعريفات!E4,CO3:CO502)</f>
        <v>0</v>
      </c>
      <c r="CP505" s="30">
        <f>SUMIF(E3:E502,تعريفات!E4,CP3:CP502)</f>
        <v>0</v>
      </c>
      <c r="CQ505" s="30">
        <f>SUMIF(E3:E502,تعريفات!E4,CQ3:CQ502)</f>
        <v>0</v>
      </c>
      <c r="CR505" s="30">
        <f>SUMIF(E3:E502,تعريفات!E4,CR3:CR502)</f>
        <v>0</v>
      </c>
      <c r="CS505" s="30">
        <f>SUMIF(E3:E502,تعريفات!E4,CS3:CS502)</f>
        <v>0</v>
      </c>
      <c r="CT505" s="30">
        <f>SUMIF(E3:E502,تعريفات!E4,CT3:CT502)</f>
        <v>0</v>
      </c>
      <c r="CU505" s="30">
        <f>SUMIF(E3:E502,تعريفات!E4,CU3:CU502)</f>
        <v>0</v>
      </c>
      <c r="CV505" s="30">
        <f>SUMIF(E3:E502,تعريفات!E4,CV3:CV502)</f>
        <v>0</v>
      </c>
      <c r="CW505" s="30">
        <f>SUMIF(E3:E502,تعريفات!E4,CW3:CW502)</f>
        <v>0</v>
      </c>
      <c r="CX505" s="30">
        <f>SUMIF(E3:E502,تعريفات!E4,CX3:CX502)</f>
        <v>0</v>
      </c>
      <c r="CY505" s="30">
        <f>SUMIF(E3:E502,تعريفات!E4,CY3:CY502)</f>
        <v>0</v>
      </c>
      <c r="CZ505" s="30">
        <f>SUMIF(E3:E502,تعريفات!E4,CZ3:CZ502)</f>
        <v>0</v>
      </c>
      <c r="DA505" s="30">
        <f>SUMIF(E3:E502,تعريفات!E4,DA3:DA502)</f>
        <v>0</v>
      </c>
    </row>
    <row r="506" spans="1:106" s="30" customFormat="1" x14ac:dyDescent="0.2">
      <c r="E506" s="32" t="str">
        <f>تعريفات!E5</f>
        <v>مستودع3</v>
      </c>
      <c r="F506" s="30">
        <f>SUMIF(E3:E502,تعريفات!E5,F3:F502)</f>
        <v>0</v>
      </c>
      <c r="G506" s="30">
        <f>SUMIF(E3:E502,تعريفات!E5,G3:G502)</f>
        <v>0</v>
      </c>
      <c r="H506" s="30">
        <f>SUMIF(E3:E502,تعريفات!E5,H3:H502)</f>
        <v>0</v>
      </c>
      <c r="I506" s="30">
        <f>SUMIF(E3:E502,تعريفات!E5,I3:I502)</f>
        <v>0</v>
      </c>
      <c r="J506" s="30">
        <f>SUMIF(E3:E502,تعريفات!E5,J3:J502)</f>
        <v>0</v>
      </c>
      <c r="K506" s="30">
        <f>SUMIF(E3:E502,تعريفات!E5,K3:K502)</f>
        <v>0</v>
      </c>
      <c r="L506" s="30">
        <f>SUMIF(E3:E502,تعريفات!E5,L3:L502)</f>
        <v>0</v>
      </c>
      <c r="M506" s="30">
        <f>SUMIF(E3:E502,تعريفات!E5,M3:M502)</f>
        <v>0</v>
      </c>
      <c r="N506" s="30">
        <f>SUMIF(E3:E502,تعريفات!E5,N3:N502)</f>
        <v>0</v>
      </c>
      <c r="O506" s="30">
        <f>SUMIF(E3:E502,تعريفات!E5,O3:O502)</f>
        <v>0</v>
      </c>
      <c r="P506" s="30">
        <f>SUMIF(E3:E502,تعريفات!E5,P3:P502)</f>
        <v>0</v>
      </c>
      <c r="Q506" s="30">
        <f>SUMIF(E3:E502,تعريفات!E5,Q3:Q502)</f>
        <v>0</v>
      </c>
      <c r="R506" s="30">
        <f>SUMIF(E3:E502,تعريفات!E5,R3:R502)</f>
        <v>0</v>
      </c>
      <c r="S506" s="30">
        <f>SUMIF(E3:E502,تعريفات!E5,S3:S502)</f>
        <v>0</v>
      </c>
      <c r="T506" s="30">
        <f>SUMIF(E3:E502,تعريفات!E5,T3:T502)</f>
        <v>0</v>
      </c>
      <c r="U506" s="30">
        <f>SUMIF(E3:E502,تعريفات!E5,U3:U502)</f>
        <v>0</v>
      </c>
      <c r="V506" s="30">
        <f>SUMIF(E3:E502,تعريفات!E5,V3:V502)</f>
        <v>0</v>
      </c>
      <c r="W506" s="30">
        <f>SUMIF(E3:E502,تعريفات!E5,W3:W502)</f>
        <v>0</v>
      </c>
      <c r="X506" s="30">
        <f>SUMIF(E3:E502,تعريفات!E5,X3:X502)</f>
        <v>0</v>
      </c>
      <c r="Y506" s="30">
        <f>SUMIF(E3:E502,تعريفات!E5,Y3:Y502)</f>
        <v>0</v>
      </c>
      <c r="Z506" s="30">
        <f>SUMIF(E3:E502,تعريفات!E5,Z3:Z502)</f>
        <v>0</v>
      </c>
      <c r="AA506" s="30">
        <f>SUMIF(E3:E502,تعريفات!E5,AA3:AA502)</f>
        <v>0</v>
      </c>
      <c r="AB506" s="30">
        <f>SUMIF(E3:E502,تعريفات!E5,AB3:AB502)</f>
        <v>0</v>
      </c>
      <c r="AC506" s="30">
        <f>SUMIF(E3:E502,تعريفات!E5,AC3:AC502)</f>
        <v>0</v>
      </c>
      <c r="AD506" s="30">
        <f>SUMIF(E3:E502,تعريفات!E5,AD3:AD502)</f>
        <v>0</v>
      </c>
      <c r="AE506" s="30">
        <f>SUMIF(E3:E502,تعريفات!E5,AE3:AE502)</f>
        <v>0</v>
      </c>
      <c r="AF506" s="30">
        <f>SUMIF(E3:E502,تعريفات!E5,AF3:AF502)</f>
        <v>0</v>
      </c>
      <c r="AG506" s="30">
        <f>SUMIF(E3:E502,تعريفات!E5,AG3:AG502)</f>
        <v>0</v>
      </c>
      <c r="AH506" s="30">
        <f>SUMIF(E3:E502,تعريفات!E5,AH3:AH502)</f>
        <v>0</v>
      </c>
      <c r="AI506" s="30">
        <f>SUMIF(E3:E502,تعريفات!E5,AI3:AI502)</f>
        <v>0</v>
      </c>
      <c r="AJ506" s="30">
        <f>SUMIF(E3:E502,تعريفات!E5,AJ3:AJ502)</f>
        <v>0</v>
      </c>
      <c r="AK506" s="30">
        <f>SUMIF(E3:E502,تعريفات!E5,AK3:AK502)</f>
        <v>0</v>
      </c>
      <c r="AL506" s="30">
        <f>SUMIF(E3:E502,تعريفات!E5,AL3:AL502)</f>
        <v>0</v>
      </c>
      <c r="AM506" s="30">
        <f>SUMIF(E3:E502,تعريفات!E5,AM3:AM502)</f>
        <v>0</v>
      </c>
      <c r="AN506" s="30">
        <f>SUMIF(E3:E502,تعريفات!E5,AN3:AN502)</f>
        <v>0</v>
      </c>
      <c r="AO506" s="30">
        <f>SUMIF(E3:E502,تعريفات!E5,AO3:AO502)</f>
        <v>0</v>
      </c>
      <c r="AP506" s="30">
        <f>SUMIF(E3:E502,تعريفات!E5,AP3:AP502)</f>
        <v>0</v>
      </c>
      <c r="AQ506" s="30">
        <f>SUMIF(E3:E502,تعريفات!E5,AQ3:AQ502)</f>
        <v>0</v>
      </c>
      <c r="AR506" s="30">
        <f>SUMIF(E3:E502,تعريفات!E5,AR3:AR502)</f>
        <v>0</v>
      </c>
      <c r="AS506" s="30">
        <f>SUMIF(E3:E502,تعريفات!E5,AS3:AS502)</f>
        <v>0</v>
      </c>
      <c r="AT506" s="30">
        <f>SUMIF(E3:E502,تعريفات!E5,AT3:AT502)</f>
        <v>0</v>
      </c>
      <c r="AU506" s="30">
        <f>SUMIF(E3:E502,تعريفات!E5,AU3:AU502)</f>
        <v>0</v>
      </c>
      <c r="AV506" s="30">
        <f>SUMIF(E3:E502,تعريفات!E5,AV3:AV502)</f>
        <v>0</v>
      </c>
      <c r="AW506" s="30">
        <f>SUMIF(E3:E502,تعريفات!E5,AW3:AW502)</f>
        <v>0</v>
      </c>
      <c r="AX506" s="30">
        <f>SUMIF(E3:E502,تعريفات!E5,AX3:AX502)</f>
        <v>0</v>
      </c>
      <c r="AY506" s="30">
        <f>SUMIF(E3:E502,تعريفات!E5,AY3:AY502)</f>
        <v>0</v>
      </c>
      <c r="AZ506" s="30">
        <f>SUMIF(E3:E502,تعريفات!E5,AZ3:AZ502)</f>
        <v>0</v>
      </c>
      <c r="BA506" s="30">
        <f>SUMIF(E3:E502,تعريفات!E5,BA3:BA502)</f>
        <v>0</v>
      </c>
      <c r="BB506" s="30">
        <f>SUMIF(E3:E502,تعريفات!E5,BB3:BB502)</f>
        <v>0</v>
      </c>
      <c r="BC506" s="30">
        <f>SUMIF(E3:E502,تعريفات!E5,BC3:BC502)</f>
        <v>0</v>
      </c>
      <c r="BD506" s="30">
        <f>SUMIF(E3:E502,تعريفات!E5,BD3:BD502)</f>
        <v>0</v>
      </c>
      <c r="BE506" s="30">
        <f>SUMIF(E3:E502,تعريفات!E5,BE3:BE502)</f>
        <v>0</v>
      </c>
      <c r="BF506" s="30">
        <f>SUMIF(E3:E502,تعريفات!E5,BF3:BF502)</f>
        <v>0</v>
      </c>
      <c r="BG506" s="30">
        <f>SUMIF(E3:E502,تعريفات!E5,BG3:BG502)</f>
        <v>0</v>
      </c>
      <c r="BH506" s="30">
        <f>SUMIF(E3:E502,تعريفات!E5,BH3:BH502)</f>
        <v>0</v>
      </c>
      <c r="BI506" s="30">
        <f>SUMIF(E3:E502,تعريفات!E5,BI3:BI502)</f>
        <v>0</v>
      </c>
      <c r="BJ506" s="30">
        <f>SUMIF(E3:E502,تعريفات!E5,BJ3:BJ502)</f>
        <v>0</v>
      </c>
      <c r="BK506" s="30">
        <f>SUMIF(E3:E502,تعريفات!E5,BK3:BK502)</f>
        <v>0</v>
      </c>
      <c r="BL506" s="30">
        <f>SUMIF(E3:E502,تعريفات!E5,BL3:BL502)</f>
        <v>0</v>
      </c>
      <c r="BM506" s="30">
        <f>SUMIF(E3:E502,تعريفات!E5,BM3:BM502)</f>
        <v>0</v>
      </c>
      <c r="BN506" s="30">
        <f>SUMIF(E3:E502,تعريفات!E5,BN3:BN502)</f>
        <v>0</v>
      </c>
      <c r="BO506" s="30">
        <f>SUMIF(E3:E502,تعريفات!E5,BO3:BO502)</f>
        <v>0</v>
      </c>
      <c r="BP506" s="30">
        <f>SUMIF(E3:E502,تعريفات!E5,BP3:BP502)</f>
        <v>0</v>
      </c>
      <c r="BQ506" s="30">
        <f>SUMIF(E3:E502,تعريفات!E5,BQ3:BQ502)</f>
        <v>0</v>
      </c>
      <c r="BR506" s="30">
        <f>SUMIF(E3:E502,تعريفات!E5,BR3:BR502)</f>
        <v>0</v>
      </c>
      <c r="BS506" s="30">
        <f>SUMIF(E3:E502,تعريفات!E5,BS3:BS502)</f>
        <v>0</v>
      </c>
      <c r="BT506" s="30">
        <f>SUMIF(E3:E502,تعريفات!E5,BT3:BT502)</f>
        <v>0</v>
      </c>
      <c r="BU506" s="30">
        <f>SUMIF(E3:E502,تعريفات!E5,BU3:BU502)</f>
        <v>0</v>
      </c>
      <c r="BV506" s="30">
        <f>SUMIF(E3:E502,تعريفات!E5,BV3:BV502)</f>
        <v>0</v>
      </c>
      <c r="BW506" s="30">
        <f>SUMIF(E3:E502,تعريفات!E5,BW3:BW502)</f>
        <v>0</v>
      </c>
      <c r="BX506" s="30">
        <f>SUMIF(E3:E502,تعريفات!E5,BX3:BX502)</f>
        <v>0</v>
      </c>
      <c r="BY506" s="30">
        <f>SUMIF(E3:E502,تعريفات!E5,BY3:BY502)</f>
        <v>0</v>
      </c>
      <c r="BZ506" s="30">
        <f>SUMIF(E3:E502,تعريفات!E5,BZ3:BZ502)</f>
        <v>0</v>
      </c>
      <c r="CA506" s="30">
        <f>SUMIF(E3:E502,تعريفات!E5,CA3:CA502)</f>
        <v>0</v>
      </c>
      <c r="CB506" s="30">
        <f>SUMIF(E3:E502,تعريفات!E5,CB3:CB502)</f>
        <v>0</v>
      </c>
      <c r="CC506" s="30">
        <f>SUMIF(E3:E502,تعريفات!E5,CC3:CC502)</f>
        <v>0</v>
      </c>
      <c r="CD506" s="30">
        <f>SUMIF(E3:E502,تعريفات!E5,CD3:CD502)</f>
        <v>0</v>
      </c>
      <c r="CE506" s="30">
        <f>SUMIF(E3:E502,تعريفات!E5,CE3:CE502)</f>
        <v>0</v>
      </c>
      <c r="CF506" s="30">
        <f>SUMIF(E3:E502,تعريفات!E5,CF3:CF502)</f>
        <v>0</v>
      </c>
      <c r="CG506" s="30">
        <f>SUMIF(E3:E502,تعريفات!E5,CG3:CG502)</f>
        <v>0</v>
      </c>
      <c r="CH506" s="30">
        <f>SUMIF(E3:E502,تعريفات!E5,CH3:CH502)</f>
        <v>0</v>
      </c>
      <c r="CI506" s="30">
        <f>SUMIF(E3:E502,تعريفات!E5,CI3:CI502)</f>
        <v>0</v>
      </c>
      <c r="CJ506" s="30">
        <f>SUMIF(E3:E502,تعريفات!E5,CJ3:CJ502)</f>
        <v>0</v>
      </c>
      <c r="CK506" s="30">
        <f>SUMIF(E3:E502,تعريفات!E5,CK3:CK502)</f>
        <v>0</v>
      </c>
      <c r="CL506" s="30">
        <f>SUMIF(E3:E502,تعريفات!E5,CL3:CL502)</f>
        <v>0</v>
      </c>
      <c r="CM506" s="30">
        <f>SUMIF(E3:E502,تعريفات!E5,CM3:CM502)</f>
        <v>0</v>
      </c>
      <c r="CN506" s="30">
        <f>SUMIF(E3:E502,تعريفات!E5,CN3:CN502)</f>
        <v>0</v>
      </c>
      <c r="CO506" s="30">
        <f>SUMIF(E3:E502,تعريفات!E5,CO3:CO502)</f>
        <v>0</v>
      </c>
      <c r="CP506" s="30">
        <f>SUMIF(E3:E502,تعريفات!E5,CP3:CP502)</f>
        <v>0</v>
      </c>
      <c r="CQ506" s="30">
        <f>SUMIF(E3:E502,تعريفات!E5,CQ3:CQ502)</f>
        <v>0</v>
      </c>
      <c r="CR506" s="30">
        <f>SUMIF(E3:E502,تعريفات!E5,CR3:CR502)</f>
        <v>0</v>
      </c>
      <c r="CS506" s="30">
        <f>SUMIF(E3:E502,تعريفات!E5,CS3:CS502)</f>
        <v>0</v>
      </c>
      <c r="CT506" s="30">
        <f>SUMIF(E3:E502,تعريفات!E5,CT3:CT502)</f>
        <v>0</v>
      </c>
      <c r="CU506" s="30">
        <f>SUMIF(E3:E502,تعريفات!E5,CU3:CU502)</f>
        <v>0</v>
      </c>
      <c r="CV506" s="30">
        <f>SUMIF(E3:E502,تعريفات!E5,CV3:CV502)</f>
        <v>0</v>
      </c>
      <c r="CW506" s="30">
        <f>SUMIF(E3:E502,تعريفات!E5,CW3:CW502)</f>
        <v>0</v>
      </c>
      <c r="CX506" s="30">
        <f>SUMIF(E3:E502,تعريفات!E5,CX3:CX502)</f>
        <v>0</v>
      </c>
      <c r="CY506" s="30">
        <f>SUMIF(E3:E502,تعريفات!E5,CY3:CY502)</f>
        <v>0</v>
      </c>
      <c r="CZ506" s="30">
        <f>SUMIF(E3:E502,تعريفات!E5,CZ3:CZ502)</f>
        <v>0</v>
      </c>
      <c r="DA506" s="30">
        <f>SUMIF(E3:E502,تعريفات!E5,DA3:DA502)</f>
        <v>0</v>
      </c>
    </row>
    <row r="507" spans="1:106" s="30" customFormat="1" x14ac:dyDescent="0.2">
      <c r="E507" s="32" t="str">
        <f>تعريفات!E6</f>
        <v>مستودع4</v>
      </c>
      <c r="F507" s="30">
        <f>SUMIF(E3:E502,تعريفات!E6,F3:F502)</f>
        <v>0</v>
      </c>
      <c r="G507" s="30">
        <f>SUMIF(E3:E502,تعريفات!E6,G3:G502)</f>
        <v>0</v>
      </c>
      <c r="H507" s="30">
        <f>SUMIF(E3:E502,تعريفات!E6,H3:H502)</f>
        <v>0</v>
      </c>
      <c r="I507" s="30">
        <f>SUMIF(E3:E502,تعريفات!E6,I3:I502)</f>
        <v>0</v>
      </c>
      <c r="J507" s="30">
        <f>SUMIF(E3:E502,تعريفات!E6,J3:J502)</f>
        <v>0</v>
      </c>
      <c r="K507" s="30">
        <f>SUMIF(E3:E502,تعريفات!E6,K3:K502)</f>
        <v>0</v>
      </c>
      <c r="L507" s="30">
        <f>SUMIF(E3:E502,تعريفات!E6,L3:L502)</f>
        <v>0</v>
      </c>
      <c r="M507" s="30">
        <f>SUMIF(E3:E502,تعريفات!E6,M3:M502)</f>
        <v>0</v>
      </c>
      <c r="N507" s="30">
        <f>SUMIF(E3:E502,تعريفات!E6,N3:N502)</f>
        <v>0</v>
      </c>
      <c r="O507" s="30">
        <f>SUMIF(E3:E502,تعريفات!E6,O3:O502)</f>
        <v>0</v>
      </c>
      <c r="P507" s="30">
        <f>SUMIF(E3:E502,تعريفات!E6,P3:P502)</f>
        <v>0</v>
      </c>
      <c r="Q507" s="30">
        <f>SUMIF(E3:E502,تعريفات!E6,Q3:Q502)</f>
        <v>0</v>
      </c>
      <c r="R507" s="30">
        <f>SUMIF(E3:E502,تعريفات!E6,R3:R502)</f>
        <v>0</v>
      </c>
      <c r="S507" s="30">
        <f>SUMIF(E3:E502,تعريفات!E6,S3:S502)</f>
        <v>0</v>
      </c>
      <c r="T507" s="30">
        <f>SUMIF(E3:E502,تعريفات!E6,T3:T502)</f>
        <v>0</v>
      </c>
      <c r="U507" s="30">
        <f>SUMIF(E3:E502,تعريفات!E6,U3:U502)</f>
        <v>0</v>
      </c>
      <c r="V507" s="30">
        <f>SUMIF(E3:E502,تعريفات!E6,V3:V502)</f>
        <v>0</v>
      </c>
      <c r="W507" s="30">
        <f>SUMIF(E3:E502,تعريفات!E6,W3:W502)</f>
        <v>0</v>
      </c>
      <c r="X507" s="30">
        <f>SUMIF(E3:E502,تعريفات!E6,X3:X502)</f>
        <v>0</v>
      </c>
      <c r="Y507" s="30">
        <f>SUMIF(E3:E502,تعريفات!E6,Y3:Y502)</f>
        <v>0</v>
      </c>
      <c r="Z507" s="30">
        <f>SUMIF(E3:E502,تعريفات!E6,Z3:Z502)</f>
        <v>0</v>
      </c>
      <c r="AA507" s="30">
        <f>SUMIF(E3:E502,تعريفات!E6,AA3:AA502)</f>
        <v>0</v>
      </c>
      <c r="AB507" s="30">
        <f>SUMIF(E3:E502,تعريفات!E6,AB3:AB502)</f>
        <v>0</v>
      </c>
      <c r="AC507" s="30">
        <f>SUMIF(E3:E502,تعريفات!E6,AC3:AC502)</f>
        <v>0</v>
      </c>
      <c r="AD507" s="30">
        <f>SUMIF(E3:E502,تعريفات!E6,AD3:AD502)</f>
        <v>0</v>
      </c>
      <c r="AE507" s="30">
        <f>SUMIF(E3:E502,تعريفات!E6,AE3:AE502)</f>
        <v>0</v>
      </c>
      <c r="AF507" s="30">
        <f>SUMIF(E3:E502,تعريفات!E6,AF3:AF502)</f>
        <v>0</v>
      </c>
      <c r="AG507" s="30">
        <f>SUMIF(E3:E502,تعريفات!E6,AG3:AG502)</f>
        <v>0</v>
      </c>
      <c r="AH507" s="30">
        <f>SUMIF(E3:E502,تعريفات!E6,AH3:AH502)</f>
        <v>0</v>
      </c>
      <c r="AI507" s="30">
        <f>SUMIF(E3:E502,تعريفات!E6,AI3:AI502)</f>
        <v>0</v>
      </c>
      <c r="AJ507" s="30">
        <f>SUMIF(E3:E502,تعريفات!E6,AJ3:AJ502)</f>
        <v>0</v>
      </c>
      <c r="AK507" s="30">
        <f>SUMIF(E3:E502,تعريفات!E6,AK3:AK502)</f>
        <v>0</v>
      </c>
      <c r="AL507" s="30">
        <f>SUMIF(E3:E502,تعريفات!E6,AL3:AL502)</f>
        <v>0</v>
      </c>
      <c r="AM507" s="30">
        <f>SUMIF(E3:E502,تعريفات!E6,AM3:AM502)</f>
        <v>0</v>
      </c>
      <c r="AN507" s="30">
        <f>SUMIF(E3:E502,تعريفات!E6,AN3:AN502)</f>
        <v>0</v>
      </c>
      <c r="AO507" s="30">
        <f>SUMIF(E3:E502,تعريفات!E6,AO3:AO502)</f>
        <v>0</v>
      </c>
      <c r="AP507" s="30">
        <f>SUMIF(E3:E502,تعريفات!E6,AP3:AP502)</f>
        <v>0</v>
      </c>
      <c r="AQ507" s="30">
        <f>SUMIF(E3:E502,تعريفات!E6,AQ3:AQ502)</f>
        <v>0</v>
      </c>
      <c r="AR507" s="30">
        <f>SUMIF(E3:E502,تعريفات!E6,AR3:AR502)</f>
        <v>0</v>
      </c>
      <c r="AS507" s="30">
        <f>SUMIF(E3:E502,تعريفات!E6,AS3:AS502)</f>
        <v>0</v>
      </c>
      <c r="AT507" s="30">
        <f>SUMIF(E3:E502,تعريفات!E6,AT3:AT502)</f>
        <v>0</v>
      </c>
      <c r="AU507" s="30">
        <f>SUMIF(E3:E502,تعريفات!E6,AU3:AU502)</f>
        <v>0</v>
      </c>
      <c r="AV507" s="30">
        <f>SUMIF(E3:E502,تعريفات!E6,AV3:AV502)</f>
        <v>0</v>
      </c>
      <c r="AW507" s="30">
        <f>SUMIF(E3:E502,تعريفات!E6,AW3:AW502)</f>
        <v>0</v>
      </c>
      <c r="AX507" s="30">
        <f>SUMIF(E3:E502,تعريفات!E6,AX3:AX502)</f>
        <v>0</v>
      </c>
      <c r="AY507" s="30">
        <f>SUMIF(E3:E502,تعريفات!E6,AY3:AY502)</f>
        <v>0</v>
      </c>
      <c r="AZ507" s="30">
        <f>SUMIF(E3:E502,تعريفات!E6,AZ3:AZ502)</f>
        <v>0</v>
      </c>
      <c r="BA507" s="30">
        <f>SUMIF(E3:E502,تعريفات!E6,BA3:BA502)</f>
        <v>0</v>
      </c>
      <c r="BB507" s="30">
        <f>SUMIF(E3:E502,تعريفات!E6,BB3:BB502)</f>
        <v>0</v>
      </c>
      <c r="BC507" s="30">
        <f>SUMIF(E3:E502,تعريفات!E6,BC3:BC502)</f>
        <v>0</v>
      </c>
      <c r="BD507" s="30">
        <f>SUMIF(E3:E502,تعريفات!E6,BD3:BD502)</f>
        <v>0</v>
      </c>
      <c r="BE507" s="30">
        <f>SUMIF(E3:E502,تعريفات!E6,BE3:BE502)</f>
        <v>0</v>
      </c>
      <c r="BF507" s="30">
        <f>SUMIF(E3:E502,تعريفات!E6,BF3:BF502)</f>
        <v>0</v>
      </c>
      <c r="BG507" s="30">
        <f>SUMIF(E3:E502,تعريفات!E6,BG3:BG502)</f>
        <v>0</v>
      </c>
      <c r="BH507" s="30">
        <f>SUMIF(E3:E502,تعريفات!E6,BH3:BH502)</f>
        <v>0</v>
      </c>
      <c r="BI507" s="30">
        <f>SUMIF(E3:E502,تعريفات!E6,BI3:BI502)</f>
        <v>0</v>
      </c>
      <c r="BJ507" s="30">
        <f>SUMIF(E3:E502,تعريفات!E6,BJ3:BJ502)</f>
        <v>0</v>
      </c>
      <c r="BK507" s="30">
        <f>SUMIF(E3:E502,تعريفات!E6,BK3:BK502)</f>
        <v>0</v>
      </c>
      <c r="BL507" s="30">
        <f>SUMIF(E3:E502,تعريفات!E6,BL3:BL502)</f>
        <v>0</v>
      </c>
      <c r="BM507" s="30">
        <f>SUMIF(E3:E502,تعريفات!E6,BM3:BM502)</f>
        <v>0</v>
      </c>
      <c r="BN507" s="30">
        <f>SUMIF(E3:E502,تعريفات!E6,BN3:BN502)</f>
        <v>0</v>
      </c>
      <c r="BO507" s="30">
        <f>SUMIF(E3:E502,تعريفات!E6,BO3:BO502)</f>
        <v>0</v>
      </c>
      <c r="BP507" s="30">
        <f>SUMIF(E3:E502,تعريفات!E6,BP3:BP502)</f>
        <v>0</v>
      </c>
      <c r="BQ507" s="30">
        <f>SUMIF(E3:E502,تعريفات!E6,BQ3:BQ502)</f>
        <v>0</v>
      </c>
      <c r="BR507" s="30">
        <f>SUMIF(E3:E502,تعريفات!E6,BR3:BR502)</f>
        <v>0</v>
      </c>
      <c r="BS507" s="30">
        <f>SUMIF(E3:E502,تعريفات!E6,BS3:BS502)</f>
        <v>0</v>
      </c>
      <c r="BT507" s="30">
        <f>SUMIF(E3:E502,تعريفات!E6,BT3:BT502)</f>
        <v>0</v>
      </c>
      <c r="BU507" s="30">
        <f>SUMIF(E3:E502,تعريفات!E6,BU3:BU502)</f>
        <v>0</v>
      </c>
      <c r="BV507" s="30">
        <f>SUMIF(E3:E502,تعريفات!E6,BV3:BV502)</f>
        <v>0</v>
      </c>
      <c r="BW507" s="30">
        <f>SUMIF(E3:E502,تعريفات!E6,BW3:BW502)</f>
        <v>0</v>
      </c>
      <c r="BX507" s="30">
        <f>SUMIF(E3:E502,تعريفات!E6,BX3:BX502)</f>
        <v>0</v>
      </c>
      <c r="BY507" s="30">
        <f>SUMIF(E3:E502,تعريفات!E6,BY3:BY502)</f>
        <v>0</v>
      </c>
      <c r="BZ507" s="30">
        <f>SUMIF(E3:E502,تعريفات!E6,BZ3:BZ502)</f>
        <v>0</v>
      </c>
      <c r="CA507" s="30">
        <f>SUMIF(E3:E502,تعريفات!E6,CA3:CA502)</f>
        <v>0</v>
      </c>
      <c r="CB507" s="30">
        <f>SUMIF(E3:E502,تعريفات!E6,CB3:CB502)</f>
        <v>0</v>
      </c>
      <c r="CC507" s="30">
        <f>SUMIF(E3:E502,تعريفات!E6,CC3:CC502)</f>
        <v>0</v>
      </c>
      <c r="CD507" s="30">
        <f>SUMIF(E3:E502,تعريفات!E6,CD3:CD502)</f>
        <v>0</v>
      </c>
      <c r="CE507" s="30">
        <f>SUMIF(E3:E502,تعريفات!E6,CE3:CE502)</f>
        <v>0</v>
      </c>
      <c r="CF507" s="30">
        <f>SUMIF(E3:E502,تعريفات!E6,CF3:CF502)</f>
        <v>0</v>
      </c>
      <c r="CG507" s="30">
        <f>SUMIF(E3:E502,تعريفات!E6,CG3:CG502)</f>
        <v>0</v>
      </c>
      <c r="CH507" s="30">
        <f>SUMIF(E3:E502,تعريفات!E6,CH3:CH502)</f>
        <v>0</v>
      </c>
      <c r="CI507" s="30">
        <f>SUMIF(E3:E502,تعريفات!E6,CI3:CI502)</f>
        <v>0</v>
      </c>
      <c r="CJ507" s="30">
        <f>SUMIF(E3:E502,تعريفات!E6,CJ3:CJ502)</f>
        <v>0</v>
      </c>
      <c r="CK507" s="30">
        <f>SUMIF(E3:E502,تعريفات!E6,CK3:CK502)</f>
        <v>0</v>
      </c>
      <c r="CL507" s="30">
        <f>SUMIF(E3:E502,تعريفات!E6,CL3:CL502)</f>
        <v>0</v>
      </c>
      <c r="CM507" s="30">
        <f>SUMIF(E3:E502,تعريفات!E6,CM3:CM502)</f>
        <v>0</v>
      </c>
      <c r="CN507" s="30">
        <f>SUMIF(E3:E502,تعريفات!E6,CN3:CN502)</f>
        <v>0</v>
      </c>
      <c r="CO507" s="30">
        <f>SUMIF(E3:E502,تعريفات!E6,CO3:CO502)</f>
        <v>0</v>
      </c>
      <c r="CP507" s="30">
        <f>SUMIF(E3:E502,تعريفات!E6,CP3:CP502)</f>
        <v>0</v>
      </c>
      <c r="CQ507" s="30">
        <f>SUMIF(E3:E502,تعريفات!E6,CQ3:CQ502)</f>
        <v>0</v>
      </c>
      <c r="CR507" s="30">
        <f>SUMIF(E3:E502,تعريفات!E6,CR3:CR502)</f>
        <v>0</v>
      </c>
      <c r="CS507" s="30">
        <f>SUMIF(E3:E502,تعريفات!E6,CS3:CS502)</f>
        <v>0</v>
      </c>
      <c r="CT507" s="30">
        <f>SUMIF(E3:E502,تعريفات!E6,CT3:CT502)</f>
        <v>0</v>
      </c>
      <c r="CU507" s="30">
        <f>SUMIF(E3:E502,تعريفات!E6,CU3:CU502)</f>
        <v>0</v>
      </c>
      <c r="CV507" s="30">
        <f>SUMIF(E3:E502,تعريفات!E6,CV3:CV502)</f>
        <v>0</v>
      </c>
      <c r="CW507" s="30">
        <f>SUMIF(E3:E502,تعريفات!E6,CW3:CW502)</f>
        <v>0</v>
      </c>
      <c r="CX507" s="30">
        <f>SUMIF(E3:E502,تعريفات!E6,CX3:CX502)</f>
        <v>0</v>
      </c>
      <c r="CY507" s="30">
        <f>SUMIF(E3:E502,تعريفات!E6,CY3:CY502)</f>
        <v>0</v>
      </c>
      <c r="CZ507" s="30">
        <f>SUMIF(E3:E502,تعريفات!E6,CZ3:CZ502)</f>
        <v>0</v>
      </c>
      <c r="DA507" s="30">
        <f>SUMIF(E3:E502,تعريفات!E6,DA3:DA502)</f>
        <v>0</v>
      </c>
    </row>
    <row r="508" spans="1:106" s="30" customFormat="1" x14ac:dyDescent="0.2">
      <c r="E508" s="32" t="str">
        <f>تعريفات!E7</f>
        <v>مستودع5</v>
      </c>
      <c r="F508" s="30">
        <f>SUMIF(E3:E502,تعريفات!E7,F3:F502)</f>
        <v>0</v>
      </c>
      <c r="G508" s="30">
        <f>SUMIF(E3:E502,تعريفات!E7,G3:G502)</f>
        <v>0</v>
      </c>
      <c r="H508" s="30">
        <f>SUMIF(E3:E502,تعريفات!E7,H3:H502)</f>
        <v>0</v>
      </c>
      <c r="I508" s="30">
        <f>SUMIF(E3:E502,تعريفات!E7,I3:I502)</f>
        <v>0</v>
      </c>
      <c r="J508" s="30">
        <f>SUMIF(E3:E502,تعريفات!E7,J3:J502)</f>
        <v>0</v>
      </c>
      <c r="K508" s="30">
        <f>SUMIF(E3:E502,تعريفات!E7,K3:K502)</f>
        <v>0</v>
      </c>
      <c r="L508" s="30">
        <f>SUMIF(E3:E502,تعريفات!E7,L3:L502)</f>
        <v>0</v>
      </c>
      <c r="M508" s="30">
        <f>SUMIF(E3:E502,تعريفات!E7,M3:M502)</f>
        <v>0</v>
      </c>
      <c r="N508" s="30">
        <f>SUMIF(E3:E502,تعريفات!E7,N3:N502)</f>
        <v>0</v>
      </c>
      <c r="O508" s="30">
        <f>SUMIF(E3:E502,تعريفات!E7,O3:O502)</f>
        <v>0</v>
      </c>
      <c r="P508" s="30">
        <f>SUMIF(E3:E502,تعريفات!E7,P3:P502)</f>
        <v>0</v>
      </c>
      <c r="Q508" s="30">
        <f>SUMIF(E3:E502,تعريفات!E7,Q3:Q502)</f>
        <v>0</v>
      </c>
      <c r="R508" s="30">
        <f>SUMIF(E3:E502,تعريفات!E7,R3:R502)</f>
        <v>0</v>
      </c>
      <c r="S508" s="30">
        <f>SUMIF(E3:E502,تعريفات!E7,S3:S502)</f>
        <v>0</v>
      </c>
      <c r="T508" s="30">
        <f>SUMIF(E3:E502,تعريفات!E7,T3:T502)</f>
        <v>0</v>
      </c>
      <c r="U508" s="30">
        <f>SUMIF(E3:E502,تعريفات!E7,U3:U502)</f>
        <v>0</v>
      </c>
      <c r="V508" s="30">
        <f>SUMIF(E3:E502,تعريفات!E7,V3:V502)</f>
        <v>0</v>
      </c>
      <c r="W508" s="30">
        <f>SUMIF(E3:E502,تعريفات!E7,W3:W502)</f>
        <v>0</v>
      </c>
      <c r="X508" s="30">
        <f>SUMIF(E3:E502,تعريفات!E7,X3:X502)</f>
        <v>0</v>
      </c>
      <c r="Y508" s="30">
        <f>SUMIF(E3:E502,تعريفات!E7,Y3:Y502)</f>
        <v>0</v>
      </c>
      <c r="Z508" s="30">
        <f>SUMIF(E3:E502,تعريفات!E7,Z3:Z502)</f>
        <v>0</v>
      </c>
      <c r="AA508" s="30">
        <f>SUMIF(E3:E502,تعريفات!E7,AA3:AA502)</f>
        <v>0</v>
      </c>
      <c r="AB508" s="30">
        <f>SUMIF(E3:E502,تعريفات!E7,AB3:AB502)</f>
        <v>0</v>
      </c>
      <c r="AC508" s="30">
        <f>SUMIF(E3:E502,تعريفات!E7,AC3:AC502)</f>
        <v>0</v>
      </c>
      <c r="AD508" s="30">
        <f>SUMIF(E3:E502,تعريفات!E7,AD3:AD502)</f>
        <v>0</v>
      </c>
      <c r="AE508" s="30">
        <f>SUMIF(E3:E502,تعريفات!E7,AE3:AE502)</f>
        <v>0</v>
      </c>
      <c r="AF508" s="30">
        <f>SUMIF(E3:E502,تعريفات!E7,AF3:AF502)</f>
        <v>0</v>
      </c>
      <c r="AG508" s="30">
        <f>SUMIF(E3:E502,تعريفات!E7,AG3:AG502)</f>
        <v>0</v>
      </c>
      <c r="AH508" s="30">
        <f>SUMIF(E3:E502,تعريفات!E7,AH3:AH502)</f>
        <v>0</v>
      </c>
      <c r="AI508" s="30">
        <f>SUMIF(E3:E502,تعريفات!E7,AI3:AI502)</f>
        <v>0</v>
      </c>
      <c r="AJ508" s="30">
        <f>SUMIF(E3:E502,تعريفات!E7,AJ3:AJ502)</f>
        <v>0</v>
      </c>
      <c r="AK508" s="30">
        <f>SUMIF(E3:E502,تعريفات!E7,AK3:AK502)</f>
        <v>0</v>
      </c>
      <c r="AL508" s="30">
        <f>SUMIF(E3:E502,تعريفات!E7,AL3:AL502)</f>
        <v>0</v>
      </c>
      <c r="AM508" s="30">
        <f>SUMIF(E3:E502,تعريفات!E7,AM3:AM502)</f>
        <v>0</v>
      </c>
      <c r="AN508" s="30">
        <f>SUMIF(E3:E502,تعريفات!E7,AN3:AN502)</f>
        <v>0</v>
      </c>
      <c r="AO508" s="30">
        <f>SUMIF(E3:E502,تعريفات!E7,AO3:AO502)</f>
        <v>0</v>
      </c>
      <c r="AP508" s="30">
        <f>SUMIF(E3:E502,تعريفات!E7,AP3:AP502)</f>
        <v>0</v>
      </c>
      <c r="AQ508" s="30">
        <f>SUMIF(E3:E502,تعريفات!E7,AQ3:AQ502)</f>
        <v>0</v>
      </c>
      <c r="AR508" s="30">
        <f>SUMIF(E3:E502,تعريفات!E7,AR3:AR502)</f>
        <v>0</v>
      </c>
      <c r="AS508" s="30">
        <f>SUMIF(E3:E502,تعريفات!E7,AS3:AS502)</f>
        <v>0</v>
      </c>
      <c r="AT508" s="30">
        <f>SUMIF(E3:E502,تعريفات!E7,AT3:AT502)</f>
        <v>0</v>
      </c>
      <c r="AU508" s="30">
        <f>SUMIF(E3:E502,تعريفات!E7,AU3:AU502)</f>
        <v>0</v>
      </c>
      <c r="AV508" s="30">
        <f>SUMIF(E3:E502,تعريفات!E7,AV3:AV502)</f>
        <v>0</v>
      </c>
      <c r="AW508" s="30">
        <f>SUMIF(E3:E502,تعريفات!E7,AW3:AW502)</f>
        <v>0</v>
      </c>
      <c r="AX508" s="30">
        <f>SUMIF(E3:E502,تعريفات!E7,AX3:AX502)</f>
        <v>0</v>
      </c>
      <c r="AY508" s="30">
        <f>SUMIF(E3:E502,تعريفات!E7,AY3:AY502)</f>
        <v>0</v>
      </c>
      <c r="AZ508" s="30">
        <f>SUMIF(E3:E502,تعريفات!E7,AZ3:AZ502)</f>
        <v>0</v>
      </c>
      <c r="BA508" s="30">
        <f>SUMIF(E3:E502,تعريفات!E7,BA3:BA502)</f>
        <v>0</v>
      </c>
      <c r="BB508" s="30">
        <f>SUMIF(E3:E502,تعريفات!E7,BB3:BB502)</f>
        <v>0</v>
      </c>
      <c r="BC508" s="30">
        <f>SUMIF(E3:E502,تعريفات!E7,BC3:BC502)</f>
        <v>0</v>
      </c>
      <c r="BD508" s="30">
        <f>SUMIF(E3:E502,تعريفات!E7,BD3:BD502)</f>
        <v>0</v>
      </c>
      <c r="BE508" s="30">
        <f>SUMIF(E3:E502,تعريفات!E7,BE3:BE502)</f>
        <v>0</v>
      </c>
      <c r="BF508" s="30">
        <f>SUMIF(E3:E502,تعريفات!E7,BF3:BF502)</f>
        <v>0</v>
      </c>
      <c r="BG508" s="30">
        <f>SUMIF(E3:E502,تعريفات!E7,BG3:BG502)</f>
        <v>0</v>
      </c>
      <c r="BH508" s="30">
        <f>SUMIF(E3:E502,تعريفات!E7,BH3:BH502)</f>
        <v>0</v>
      </c>
      <c r="BI508" s="30">
        <f>SUMIF(E3:E502,تعريفات!E7,BI3:BI502)</f>
        <v>0</v>
      </c>
      <c r="BJ508" s="30">
        <f>SUMIF(E3:E502,تعريفات!E7,BJ3:BJ502)</f>
        <v>0</v>
      </c>
      <c r="BK508" s="30">
        <f>SUMIF(E3:E502,تعريفات!E7,BK3:BK502)</f>
        <v>0</v>
      </c>
      <c r="BL508" s="30">
        <f>SUMIF(E3:E502,تعريفات!E7,BL3:BL502)</f>
        <v>0</v>
      </c>
      <c r="BM508" s="30">
        <f>SUMIF(E3:E502,تعريفات!E7,BM3:BM502)</f>
        <v>0</v>
      </c>
      <c r="BN508" s="30">
        <f>SUMIF(E3:E502,تعريفات!E7,BN3:BN502)</f>
        <v>0</v>
      </c>
      <c r="BO508" s="30">
        <f>SUMIF(E3:E502,تعريفات!E7,BO3:BO502)</f>
        <v>0</v>
      </c>
      <c r="BP508" s="30">
        <f>SUMIF(E3:E502,تعريفات!E7,BP3:BP502)</f>
        <v>0</v>
      </c>
      <c r="BQ508" s="30">
        <f>SUMIF(E3:E502,تعريفات!E7,BQ3:BQ502)</f>
        <v>0</v>
      </c>
      <c r="BR508" s="30">
        <f>SUMIF(E3:E502,تعريفات!E7,BR3:BR502)</f>
        <v>0</v>
      </c>
      <c r="BS508" s="30">
        <f>SUMIF(E3:E502,تعريفات!E7,BS3:BS502)</f>
        <v>0</v>
      </c>
      <c r="BT508" s="30">
        <f>SUMIF(E3:E502,تعريفات!E7,BT3:BT502)</f>
        <v>0</v>
      </c>
      <c r="BU508" s="30">
        <f>SUMIF(E3:E502,تعريفات!E7,BU3:BU502)</f>
        <v>0</v>
      </c>
      <c r="BV508" s="30">
        <f>SUMIF(E3:E502,تعريفات!E7,BV3:BV502)</f>
        <v>0</v>
      </c>
      <c r="BW508" s="30">
        <f>SUMIF(E3:E502,تعريفات!E7,BW3:BW502)</f>
        <v>0</v>
      </c>
      <c r="BX508" s="30">
        <f>SUMIF(E3:E502,تعريفات!E7,BX3:BX502)</f>
        <v>0</v>
      </c>
      <c r="BY508" s="30">
        <f>SUMIF(E3:E502,تعريفات!E7,BY3:BY502)</f>
        <v>0</v>
      </c>
      <c r="BZ508" s="30">
        <f>SUMIF(E3:E502,تعريفات!E7,BZ3:BZ502)</f>
        <v>0</v>
      </c>
      <c r="CA508" s="30">
        <f>SUMIF(E3:E502,تعريفات!E7,CA3:CA502)</f>
        <v>0</v>
      </c>
      <c r="CB508" s="30">
        <f>SUMIF(E3:E502,تعريفات!E7,CB3:CB502)</f>
        <v>0</v>
      </c>
      <c r="CC508" s="30">
        <f>SUMIF(E3:E502,تعريفات!E7,CC3:CC502)</f>
        <v>0</v>
      </c>
      <c r="CD508" s="30">
        <f>SUMIF(E3:E502,تعريفات!E7,CD3:CD502)</f>
        <v>0</v>
      </c>
      <c r="CE508" s="30">
        <f>SUMIF(E3:E502,تعريفات!E7,CE3:CE502)</f>
        <v>0</v>
      </c>
      <c r="CF508" s="30">
        <f>SUMIF(E3:E502,تعريفات!E7,CF3:CF502)</f>
        <v>0</v>
      </c>
      <c r="CG508" s="30">
        <f>SUMIF(E3:E502,تعريفات!E7,CG3:CG502)</f>
        <v>0</v>
      </c>
      <c r="CH508" s="30">
        <f>SUMIF(E3:E502,تعريفات!E7,CH3:CH502)</f>
        <v>0</v>
      </c>
      <c r="CI508" s="30">
        <f>SUMIF(E3:E502,تعريفات!E7,CI3:CI502)</f>
        <v>0</v>
      </c>
      <c r="CJ508" s="30">
        <f>SUMIF(E3:E502,تعريفات!E7,CJ3:CJ502)</f>
        <v>0</v>
      </c>
      <c r="CK508" s="30">
        <f>SUMIF(E3:E502,تعريفات!E7,CK3:CK502)</f>
        <v>0</v>
      </c>
      <c r="CL508" s="30">
        <f>SUMIF(E3:E502,تعريفات!E7,CL3:CL502)</f>
        <v>0</v>
      </c>
      <c r="CM508" s="30">
        <f>SUMIF(E3:E502,تعريفات!E7,CM3:CM502)</f>
        <v>0</v>
      </c>
      <c r="CN508" s="30">
        <f>SUMIF(E3:E502,تعريفات!E7,CN3:CN502)</f>
        <v>0</v>
      </c>
      <c r="CO508" s="30">
        <f>SUMIF(E3:E502,تعريفات!E7,CO3:CO502)</f>
        <v>0</v>
      </c>
      <c r="CP508" s="30">
        <f>SUMIF(E3:E502,تعريفات!E7,CP3:CP502)</f>
        <v>0</v>
      </c>
      <c r="CQ508" s="30">
        <f>SUMIF(E3:E502,تعريفات!E7,CQ3:CQ502)</f>
        <v>0</v>
      </c>
      <c r="CR508" s="30">
        <f>SUMIF(E3:E502,تعريفات!E7,CR3:CR502)</f>
        <v>0</v>
      </c>
      <c r="CS508" s="30">
        <f>SUMIF(E3:E502,تعريفات!E7,CS3:CS502)</f>
        <v>0</v>
      </c>
      <c r="CT508" s="30">
        <f>SUMIF(E3:E502,تعريفات!E7,CT3:CT502)</f>
        <v>0</v>
      </c>
      <c r="CU508" s="30">
        <f>SUMIF(E3:E502,تعريفات!E7,CU3:CU502)</f>
        <v>0</v>
      </c>
      <c r="CV508" s="30">
        <f>SUMIF(E3:E502,تعريفات!E7,CV3:CV502)</f>
        <v>0</v>
      </c>
      <c r="CW508" s="30">
        <f>SUMIF(E3:E502,تعريفات!E7,CW3:CW502)</f>
        <v>0</v>
      </c>
      <c r="CX508" s="30">
        <f>SUMIF(E3:E502,تعريفات!E7,CX3:CX502)</f>
        <v>0</v>
      </c>
      <c r="CY508" s="30">
        <f>SUMIF(E3:E502,تعريفات!E7,CY3:CY502)</f>
        <v>0</v>
      </c>
      <c r="CZ508" s="30">
        <f>SUMIF(E3:E502,تعريفات!E7,CZ3:CZ502)</f>
        <v>0</v>
      </c>
      <c r="DA508" s="30">
        <f>SUMIF(E3:E502,تعريفات!E7,DA3:DA502)</f>
        <v>0</v>
      </c>
    </row>
    <row r="509" spans="1:106" x14ac:dyDescent="0.2">
      <c r="DB509" s="35"/>
    </row>
  </sheetData>
  <sheetProtection selectLockedCells="1" sort="0"/>
  <autoFilter ref="A2:DA503"/>
  <mergeCells count="2">
    <mergeCell ref="F1:R1"/>
    <mergeCell ref="A503:E50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509"/>
  <sheetViews>
    <sheetView rightToLeft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C9" sqref="C9"/>
    </sheetView>
  </sheetViews>
  <sheetFormatPr defaultRowHeight="14.25" x14ac:dyDescent="0.2"/>
  <cols>
    <col min="1" max="1" width="10" style="3" customWidth="1"/>
    <col min="2" max="2" width="12.875" style="3" customWidth="1"/>
    <col min="3" max="5" width="15.25" style="3" customWidth="1"/>
    <col min="6" max="105" width="9" style="3"/>
    <col min="106" max="106" width="13.25" style="3" hidden="1" customWidth="1"/>
    <col min="107" max="16384" width="9" style="3"/>
  </cols>
  <sheetData>
    <row r="1" spans="1:114" s="1" customFormat="1" ht="99" customHeight="1" thickBot="1" x14ac:dyDescent="0.3">
      <c r="A1" s="14"/>
      <c r="B1" s="14"/>
      <c r="C1" s="14"/>
      <c r="D1" s="14"/>
      <c r="E1" s="33" t="str">
        <f>IF(DB503-DB2&gt;0,"المستودع غير معرف - قم بتعريفه لتظهر نتائج الجرد بشكل صحيح","")</f>
        <v/>
      </c>
      <c r="F1" s="70" t="s">
        <v>133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34"/>
      <c r="DC1" s="13"/>
      <c r="DD1" s="13"/>
      <c r="DE1" s="13"/>
      <c r="DF1" s="13"/>
      <c r="DG1" s="13"/>
      <c r="DH1" s="13"/>
      <c r="DI1" s="13"/>
      <c r="DJ1" s="13"/>
    </row>
    <row r="2" spans="1:114" ht="16.5" thickTop="1" thickBot="1" x14ac:dyDescent="0.3">
      <c r="A2" s="11" t="s">
        <v>0</v>
      </c>
      <c r="B2" s="11" t="s">
        <v>1</v>
      </c>
      <c r="C2" s="11" t="s">
        <v>2</v>
      </c>
      <c r="D2" s="11" t="s">
        <v>6</v>
      </c>
      <c r="E2" s="11" t="s">
        <v>144</v>
      </c>
      <c r="F2" s="23" t="str">
        <f>تعريفات!B3</f>
        <v>مادة1</v>
      </c>
      <c r="G2" s="23" t="str">
        <f>تعريفات!B4</f>
        <v>مادة2</v>
      </c>
      <c r="H2" s="23" t="str">
        <f>تعريفات!B5</f>
        <v>مادة3</v>
      </c>
      <c r="I2" s="23" t="str">
        <f>تعريفات!B6</f>
        <v>مادة4</v>
      </c>
      <c r="J2" s="23" t="str">
        <f>تعريفات!B7</f>
        <v>مادة5</v>
      </c>
      <c r="K2" s="23" t="str">
        <f>تعريفات!B8</f>
        <v>مادة6</v>
      </c>
      <c r="L2" s="23" t="str">
        <f>تعريفات!B9</f>
        <v>مادة7</v>
      </c>
      <c r="M2" s="23" t="str">
        <f>تعريفات!B10</f>
        <v>مادة8</v>
      </c>
      <c r="N2" s="23" t="str">
        <f>تعريفات!B11</f>
        <v>مادة9</v>
      </c>
      <c r="O2" s="23" t="str">
        <f>تعريفات!B12</f>
        <v>مادة10</v>
      </c>
      <c r="P2" s="23" t="str">
        <f>تعريفات!B13</f>
        <v>مادة11</v>
      </c>
      <c r="Q2" s="23" t="str">
        <f>تعريفات!B14</f>
        <v>مادة12</v>
      </c>
      <c r="R2" s="23" t="str">
        <f>تعريفات!B15</f>
        <v>مادة13</v>
      </c>
      <c r="S2" s="23" t="str">
        <f>تعريفات!B16</f>
        <v>مادة14</v>
      </c>
      <c r="T2" s="23" t="str">
        <f>تعريفات!B17</f>
        <v>مادة15</v>
      </c>
      <c r="U2" s="23" t="str">
        <f>تعريفات!B18</f>
        <v>مادة16</v>
      </c>
      <c r="V2" s="23" t="str">
        <f>تعريفات!B19</f>
        <v>مادة17</v>
      </c>
      <c r="W2" s="23" t="str">
        <f>تعريفات!B20</f>
        <v>مادة18</v>
      </c>
      <c r="X2" s="23" t="str">
        <f>تعريفات!B21</f>
        <v>مادة19</v>
      </c>
      <c r="Y2" s="23" t="str">
        <f>تعريفات!B22</f>
        <v>مادة20</v>
      </c>
      <c r="Z2" s="23" t="str">
        <f>تعريفات!B23</f>
        <v>مادة21</v>
      </c>
      <c r="AA2" s="23" t="str">
        <f>تعريفات!B24</f>
        <v>مادة22</v>
      </c>
      <c r="AB2" s="23" t="str">
        <f>تعريفات!B25</f>
        <v>مادة23</v>
      </c>
      <c r="AC2" s="23" t="str">
        <f>تعريفات!B26</f>
        <v>مادة24</v>
      </c>
      <c r="AD2" s="24" t="str">
        <f>تعريفات!B27</f>
        <v>مادة25</v>
      </c>
      <c r="AE2" s="24" t="str">
        <f>تعريفات!B28</f>
        <v>مادة26</v>
      </c>
      <c r="AF2" s="24" t="str">
        <f>تعريفات!B29</f>
        <v>مادة27</v>
      </c>
      <c r="AG2" s="24" t="str">
        <f>تعريفات!B30</f>
        <v>مادة28</v>
      </c>
      <c r="AH2" s="24" t="str">
        <f>تعريفات!B31</f>
        <v>مادة29</v>
      </c>
      <c r="AI2" s="24" t="str">
        <f>تعريفات!B32</f>
        <v>مادة30</v>
      </c>
      <c r="AJ2" s="24" t="str">
        <f>تعريفات!B33</f>
        <v>مادة31</v>
      </c>
      <c r="AK2" s="24" t="str">
        <f>تعريفات!B34</f>
        <v>مادة32</v>
      </c>
      <c r="AL2" s="24" t="str">
        <f>تعريفات!B35</f>
        <v>مادة33</v>
      </c>
      <c r="AM2" s="24" t="str">
        <f>تعريفات!B36</f>
        <v>مادة34</v>
      </c>
      <c r="AN2" s="24" t="str">
        <f>تعريفات!B37</f>
        <v>مادة35</v>
      </c>
      <c r="AO2" s="24" t="str">
        <f>تعريفات!B38</f>
        <v>مادة36</v>
      </c>
      <c r="AP2" s="24" t="str">
        <f>تعريفات!B39</f>
        <v>مادة37</v>
      </c>
      <c r="AQ2" s="24" t="str">
        <f>تعريفات!B40</f>
        <v>مادة38</v>
      </c>
      <c r="AR2" s="24" t="str">
        <f>تعريفات!B41</f>
        <v>مادة39</v>
      </c>
      <c r="AS2" s="24" t="str">
        <f>تعريفات!B42</f>
        <v>مادة40</v>
      </c>
      <c r="AT2" s="24" t="str">
        <f>تعريفات!B43</f>
        <v>مادة41</v>
      </c>
      <c r="AU2" s="24" t="str">
        <f>تعريفات!B44</f>
        <v>مادة42</v>
      </c>
      <c r="AV2" s="24" t="str">
        <f>تعريفات!B45</f>
        <v>مادة43</v>
      </c>
      <c r="AW2" s="24" t="str">
        <f>تعريفات!B46</f>
        <v>مادة44</v>
      </c>
      <c r="AX2" s="24" t="str">
        <f>تعريفات!B47</f>
        <v>مادة45</v>
      </c>
      <c r="AY2" s="24" t="str">
        <f>تعريفات!B48</f>
        <v>مادة46</v>
      </c>
      <c r="AZ2" s="24" t="str">
        <f>تعريفات!B49</f>
        <v>مادة47</v>
      </c>
      <c r="BA2" s="24" t="str">
        <f>تعريفات!B50</f>
        <v>مادة48</v>
      </c>
      <c r="BB2" s="24" t="str">
        <f>تعريفات!B51</f>
        <v>مادة49</v>
      </c>
      <c r="BC2" s="24" t="str">
        <f>تعريفات!B52</f>
        <v>مادة50</v>
      </c>
      <c r="BD2" s="24" t="str">
        <f>تعريفات!B53</f>
        <v>مادة51</v>
      </c>
      <c r="BE2" s="24" t="str">
        <f>تعريفات!B54</f>
        <v>مادة52</v>
      </c>
      <c r="BF2" s="24" t="str">
        <f>تعريفات!B55</f>
        <v>مادة53</v>
      </c>
      <c r="BG2" s="24" t="str">
        <f>تعريفات!B56</f>
        <v>مادة54</v>
      </c>
      <c r="BH2" s="24" t="str">
        <f>تعريفات!B57</f>
        <v>مادة55</v>
      </c>
      <c r="BI2" s="24" t="str">
        <f>تعريفات!B58</f>
        <v>مادة56</v>
      </c>
      <c r="BJ2" s="24" t="str">
        <f>تعريفات!B59</f>
        <v>مادة57</v>
      </c>
      <c r="BK2" s="24" t="str">
        <f>تعريفات!B60</f>
        <v>مادة58</v>
      </c>
      <c r="BL2" s="24" t="str">
        <f>تعريفات!B61</f>
        <v>مادة59</v>
      </c>
      <c r="BM2" s="24" t="str">
        <f>تعريفات!B62</f>
        <v>مادة60</v>
      </c>
      <c r="BN2" s="24" t="str">
        <f>تعريفات!B63</f>
        <v>مادة61</v>
      </c>
      <c r="BO2" s="24" t="str">
        <f>تعريفات!B64</f>
        <v>مادة62</v>
      </c>
      <c r="BP2" s="24" t="str">
        <f>تعريفات!B65</f>
        <v>مادة63</v>
      </c>
      <c r="BQ2" s="24" t="str">
        <f>تعريفات!B66</f>
        <v>مادة64</v>
      </c>
      <c r="BR2" s="24" t="str">
        <f>تعريفات!B67</f>
        <v>مادة65</v>
      </c>
      <c r="BS2" s="24" t="str">
        <f>تعريفات!B68</f>
        <v>مادة66</v>
      </c>
      <c r="BT2" s="24" t="str">
        <f>تعريفات!B69</f>
        <v>مادة67</v>
      </c>
      <c r="BU2" s="24" t="str">
        <f>تعريفات!B70</f>
        <v>مادة68</v>
      </c>
      <c r="BV2" s="24" t="str">
        <f>تعريفات!B71</f>
        <v>مادة69</v>
      </c>
      <c r="BW2" s="24" t="str">
        <f>تعريفات!B72</f>
        <v>مادة70</v>
      </c>
      <c r="BX2" s="24" t="str">
        <f>تعريفات!B73</f>
        <v>مادة71</v>
      </c>
      <c r="BY2" s="24" t="str">
        <f>تعريفات!B74</f>
        <v>مادة72</v>
      </c>
      <c r="BZ2" s="24" t="str">
        <f>تعريفات!B75</f>
        <v>مادة73</v>
      </c>
      <c r="CA2" s="24" t="str">
        <f>تعريفات!B76</f>
        <v>مادة74</v>
      </c>
      <c r="CB2" s="24" t="str">
        <f>تعريفات!B77</f>
        <v>مادة75</v>
      </c>
      <c r="CC2" s="24" t="str">
        <f>تعريفات!B78</f>
        <v>مادة76</v>
      </c>
      <c r="CD2" s="24" t="str">
        <f>تعريفات!B79</f>
        <v>مادة77</v>
      </c>
      <c r="CE2" s="24" t="str">
        <f>تعريفات!B80</f>
        <v>مادة78</v>
      </c>
      <c r="CF2" s="24" t="str">
        <f>تعريفات!B81</f>
        <v>مادة79</v>
      </c>
      <c r="CG2" s="24" t="str">
        <f>تعريفات!B82</f>
        <v>مادة80</v>
      </c>
      <c r="CH2" s="24" t="str">
        <f>تعريفات!B83</f>
        <v>مادة81</v>
      </c>
      <c r="CI2" s="24" t="str">
        <f>تعريفات!B84</f>
        <v>مادة82</v>
      </c>
      <c r="CJ2" s="24" t="str">
        <f>تعريفات!B85</f>
        <v>مادة83</v>
      </c>
      <c r="CK2" s="24" t="str">
        <f>تعريفات!B86</f>
        <v>مادة84</v>
      </c>
      <c r="CL2" s="24" t="str">
        <f>تعريفات!B87</f>
        <v>مادة85</v>
      </c>
      <c r="CM2" s="24" t="str">
        <f>تعريفات!B88</f>
        <v>مادة86</v>
      </c>
      <c r="CN2" s="24" t="str">
        <f>تعريفات!B89</f>
        <v>مادة87</v>
      </c>
      <c r="CO2" s="24" t="str">
        <f>تعريفات!B90</f>
        <v>مادة88</v>
      </c>
      <c r="CP2" s="24" t="str">
        <f>تعريفات!B91</f>
        <v>مادة89</v>
      </c>
      <c r="CQ2" s="24" t="str">
        <f>تعريفات!B92</f>
        <v>مادة90</v>
      </c>
      <c r="CR2" s="24" t="str">
        <f>تعريفات!B93</f>
        <v>مادة91</v>
      </c>
      <c r="CS2" s="24" t="str">
        <f>تعريفات!B94</f>
        <v>مادة92</v>
      </c>
      <c r="CT2" s="24" t="str">
        <f>تعريفات!B95</f>
        <v>مادة93</v>
      </c>
      <c r="CU2" s="24" t="str">
        <f>تعريفات!B96</f>
        <v>مادة94</v>
      </c>
      <c r="CV2" s="24" t="str">
        <f>تعريفات!B97</f>
        <v>مادة95</v>
      </c>
      <c r="CW2" s="24" t="str">
        <f>تعريفات!B98</f>
        <v>مادة96</v>
      </c>
      <c r="CX2" s="24" t="str">
        <f>تعريفات!B99</f>
        <v>مادة97</v>
      </c>
      <c r="CY2" s="24" t="str">
        <f>تعريفات!B100</f>
        <v>مادة98</v>
      </c>
      <c r="CZ2" s="24" t="str">
        <f>تعريفات!B101</f>
        <v>مادة99</v>
      </c>
      <c r="DA2" s="24" t="str">
        <f>تعريفات!B102</f>
        <v>مادة100</v>
      </c>
      <c r="DB2" s="4">
        <f>COUNTIF(E3:E502,تعريفات!E3)+COUNTIF(E3:E502,تعريفات!E4)+COUNTIF(E3:E502,تعريفات!E5)+COUNTIF(E3:E502,تعريفات!E6)+COUNTIF(E3:E502,تعريفات!E7)</f>
        <v>0</v>
      </c>
    </row>
    <row r="3" spans="1:114" ht="17.25" thickTop="1" thickBot="1" x14ac:dyDescent="0.3">
      <c r="A3" s="8">
        <v>1</v>
      </c>
      <c r="B3" s="15"/>
      <c r="C3" s="16"/>
      <c r="D3" s="16"/>
      <c r="E3" s="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37">
        <f t="shared" ref="DB3:DB66" si="0">IF(SUM(F3:DA3)&gt;0,N(1),N(0))</f>
        <v>0</v>
      </c>
    </row>
    <row r="4" spans="1:114" ht="17.25" thickTop="1" thickBot="1" x14ac:dyDescent="0.3">
      <c r="A4" s="8">
        <v>2</v>
      </c>
      <c r="B4" s="15"/>
      <c r="C4" s="16"/>
      <c r="D4" s="16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37">
        <f t="shared" si="0"/>
        <v>0</v>
      </c>
    </row>
    <row r="5" spans="1:114" ht="17.25" thickTop="1" thickBot="1" x14ac:dyDescent="0.3">
      <c r="A5" s="8">
        <v>3</v>
      </c>
      <c r="B5" s="15"/>
      <c r="C5" s="16"/>
      <c r="D5" s="16"/>
      <c r="E5" s="16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37">
        <f t="shared" si="0"/>
        <v>0</v>
      </c>
    </row>
    <row r="6" spans="1:114" ht="17.25" thickTop="1" thickBot="1" x14ac:dyDescent="0.3">
      <c r="A6" s="8">
        <v>4</v>
      </c>
      <c r="B6" s="15"/>
      <c r="C6" s="16"/>
      <c r="D6" s="16"/>
      <c r="E6" s="16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37">
        <f t="shared" si="0"/>
        <v>0</v>
      </c>
    </row>
    <row r="7" spans="1:114" ht="17.25" thickTop="1" thickBot="1" x14ac:dyDescent="0.3">
      <c r="A7" s="8">
        <v>5</v>
      </c>
      <c r="B7" s="15"/>
      <c r="C7" s="16"/>
      <c r="D7" s="16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37">
        <f t="shared" si="0"/>
        <v>0</v>
      </c>
    </row>
    <row r="8" spans="1:114" ht="17.25" thickTop="1" thickBot="1" x14ac:dyDescent="0.3">
      <c r="A8" s="8">
        <v>6</v>
      </c>
      <c r="B8" s="15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37">
        <f t="shared" si="0"/>
        <v>0</v>
      </c>
    </row>
    <row r="9" spans="1:114" ht="17.25" thickTop="1" thickBot="1" x14ac:dyDescent="0.3">
      <c r="A9" s="8">
        <v>7</v>
      </c>
      <c r="B9" s="15"/>
      <c r="C9" s="16"/>
      <c r="D9" s="16"/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37">
        <f t="shared" si="0"/>
        <v>0</v>
      </c>
    </row>
    <row r="10" spans="1:114" ht="17.25" thickTop="1" thickBot="1" x14ac:dyDescent="0.3">
      <c r="A10" s="8">
        <v>8</v>
      </c>
      <c r="B10" s="15"/>
      <c r="C10" s="16"/>
      <c r="D10" s="16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37">
        <f t="shared" si="0"/>
        <v>0</v>
      </c>
    </row>
    <row r="11" spans="1:114" ht="17.25" thickTop="1" thickBot="1" x14ac:dyDescent="0.3">
      <c r="A11" s="8">
        <v>9</v>
      </c>
      <c r="B11" s="15"/>
      <c r="C11" s="16"/>
      <c r="D11" s="16"/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37">
        <f t="shared" si="0"/>
        <v>0</v>
      </c>
    </row>
    <row r="12" spans="1:114" ht="17.25" thickTop="1" thickBot="1" x14ac:dyDescent="0.3">
      <c r="A12" s="8">
        <v>10</v>
      </c>
      <c r="B12" s="15"/>
      <c r="C12" s="16"/>
      <c r="D12" s="16"/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37">
        <f t="shared" si="0"/>
        <v>0</v>
      </c>
    </row>
    <row r="13" spans="1:114" ht="17.25" thickTop="1" thickBot="1" x14ac:dyDescent="0.3">
      <c r="A13" s="8">
        <v>11</v>
      </c>
      <c r="B13" s="15"/>
      <c r="C13" s="16"/>
      <c r="D13" s="16"/>
      <c r="E13" s="16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37">
        <f t="shared" si="0"/>
        <v>0</v>
      </c>
    </row>
    <row r="14" spans="1:114" ht="17.25" thickTop="1" thickBot="1" x14ac:dyDescent="0.3">
      <c r="A14" s="8">
        <v>12</v>
      </c>
      <c r="B14" s="15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37">
        <f t="shared" si="0"/>
        <v>0</v>
      </c>
    </row>
    <row r="15" spans="1:114" ht="17.25" thickTop="1" thickBot="1" x14ac:dyDescent="0.3">
      <c r="A15" s="8">
        <v>13</v>
      </c>
      <c r="B15" s="15"/>
      <c r="C15" s="16"/>
      <c r="D15" s="16"/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37">
        <f t="shared" si="0"/>
        <v>0</v>
      </c>
    </row>
    <row r="16" spans="1:114" ht="17.25" thickTop="1" thickBot="1" x14ac:dyDescent="0.3">
      <c r="A16" s="8">
        <v>14</v>
      </c>
      <c r="B16" s="15"/>
      <c r="C16" s="16"/>
      <c r="D16" s="16"/>
      <c r="E16" s="16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37">
        <f t="shared" si="0"/>
        <v>0</v>
      </c>
    </row>
    <row r="17" spans="1:106" ht="17.25" thickTop="1" thickBot="1" x14ac:dyDescent="0.3">
      <c r="A17" s="8">
        <v>15</v>
      </c>
      <c r="B17" s="15"/>
      <c r="C17" s="16"/>
      <c r="D17" s="16"/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37">
        <f t="shared" si="0"/>
        <v>0</v>
      </c>
    </row>
    <row r="18" spans="1:106" ht="17.25" thickTop="1" thickBot="1" x14ac:dyDescent="0.3">
      <c r="A18" s="8">
        <v>16</v>
      </c>
      <c r="B18" s="15"/>
      <c r="C18" s="16"/>
      <c r="D18" s="16"/>
      <c r="E18" s="16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37">
        <f t="shared" si="0"/>
        <v>0</v>
      </c>
    </row>
    <row r="19" spans="1:106" ht="17.25" thickTop="1" thickBot="1" x14ac:dyDescent="0.3">
      <c r="A19" s="8">
        <v>17</v>
      </c>
      <c r="B19" s="15"/>
      <c r="C19" s="16"/>
      <c r="D19" s="16"/>
      <c r="E19" s="16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37">
        <f t="shared" si="0"/>
        <v>0</v>
      </c>
    </row>
    <row r="20" spans="1:106" ht="17.25" thickTop="1" thickBot="1" x14ac:dyDescent="0.3">
      <c r="A20" s="8">
        <v>18</v>
      </c>
      <c r="B20" s="15"/>
      <c r="C20" s="16"/>
      <c r="D20" s="16"/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37">
        <f t="shared" si="0"/>
        <v>0</v>
      </c>
    </row>
    <row r="21" spans="1:106" ht="17.25" thickTop="1" thickBot="1" x14ac:dyDescent="0.3">
      <c r="A21" s="8">
        <v>19</v>
      </c>
      <c r="B21" s="15"/>
      <c r="C21" s="16"/>
      <c r="D21" s="16"/>
      <c r="E21" s="16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37">
        <f t="shared" si="0"/>
        <v>0</v>
      </c>
    </row>
    <row r="22" spans="1:106" ht="17.25" thickTop="1" thickBot="1" x14ac:dyDescent="0.3">
      <c r="A22" s="8">
        <v>20</v>
      </c>
      <c r="B22" s="15"/>
      <c r="C22" s="16"/>
      <c r="D22" s="16"/>
      <c r="E22" s="16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37">
        <f t="shared" si="0"/>
        <v>0</v>
      </c>
    </row>
    <row r="23" spans="1:106" ht="17.25" thickTop="1" thickBot="1" x14ac:dyDescent="0.3">
      <c r="A23" s="8">
        <v>21</v>
      </c>
      <c r="B23" s="15"/>
      <c r="C23" s="16"/>
      <c r="D23" s="16"/>
      <c r="E23" s="16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37">
        <f t="shared" si="0"/>
        <v>0</v>
      </c>
    </row>
    <row r="24" spans="1:106" ht="17.25" thickTop="1" thickBot="1" x14ac:dyDescent="0.3">
      <c r="A24" s="8">
        <v>22</v>
      </c>
      <c r="B24" s="15"/>
      <c r="C24" s="16"/>
      <c r="D24" s="16"/>
      <c r="E24" s="16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37">
        <f t="shared" si="0"/>
        <v>0</v>
      </c>
    </row>
    <row r="25" spans="1:106" ht="17.25" thickTop="1" thickBot="1" x14ac:dyDescent="0.3">
      <c r="A25" s="8">
        <v>23</v>
      </c>
      <c r="B25" s="15"/>
      <c r="C25" s="16"/>
      <c r="D25" s="16"/>
      <c r="E25" s="16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37">
        <f t="shared" si="0"/>
        <v>0</v>
      </c>
    </row>
    <row r="26" spans="1:106" ht="17.25" thickTop="1" thickBot="1" x14ac:dyDescent="0.3">
      <c r="A26" s="8">
        <v>24</v>
      </c>
      <c r="B26" s="15"/>
      <c r="C26" s="16"/>
      <c r="D26" s="16"/>
      <c r="E26" s="16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37">
        <f t="shared" si="0"/>
        <v>0</v>
      </c>
    </row>
    <row r="27" spans="1:106" ht="17.25" thickTop="1" thickBot="1" x14ac:dyDescent="0.3">
      <c r="A27" s="8">
        <v>25</v>
      </c>
      <c r="B27" s="15"/>
      <c r="C27" s="16"/>
      <c r="D27" s="16"/>
      <c r="E27" s="16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37">
        <f t="shared" si="0"/>
        <v>0</v>
      </c>
    </row>
    <row r="28" spans="1:106" ht="17.25" thickTop="1" thickBot="1" x14ac:dyDescent="0.3">
      <c r="A28" s="8">
        <v>26</v>
      </c>
      <c r="B28" s="15"/>
      <c r="C28" s="16"/>
      <c r="D28" s="16"/>
      <c r="E28" s="16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37">
        <f t="shared" si="0"/>
        <v>0</v>
      </c>
    </row>
    <row r="29" spans="1:106" ht="17.25" thickTop="1" thickBot="1" x14ac:dyDescent="0.3">
      <c r="A29" s="8">
        <v>27</v>
      </c>
      <c r="B29" s="15"/>
      <c r="C29" s="16"/>
      <c r="D29" s="16"/>
      <c r="E29" s="16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37">
        <f t="shared" si="0"/>
        <v>0</v>
      </c>
    </row>
    <row r="30" spans="1:106" ht="17.25" thickTop="1" thickBot="1" x14ac:dyDescent="0.3">
      <c r="A30" s="8">
        <v>28</v>
      </c>
      <c r="B30" s="15"/>
      <c r="C30" s="16"/>
      <c r="D30" s="16"/>
      <c r="E30" s="16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37">
        <f t="shared" si="0"/>
        <v>0</v>
      </c>
    </row>
    <row r="31" spans="1:106" ht="17.25" thickTop="1" thickBot="1" x14ac:dyDescent="0.3">
      <c r="A31" s="8">
        <v>29</v>
      </c>
      <c r="B31" s="15"/>
      <c r="C31" s="16"/>
      <c r="D31" s="16"/>
      <c r="E31" s="16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37">
        <f t="shared" si="0"/>
        <v>0</v>
      </c>
    </row>
    <row r="32" spans="1:106" ht="17.25" thickTop="1" thickBot="1" x14ac:dyDescent="0.3">
      <c r="A32" s="8">
        <v>30</v>
      </c>
      <c r="B32" s="15"/>
      <c r="C32" s="16"/>
      <c r="D32" s="16"/>
      <c r="E32" s="16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37">
        <f t="shared" si="0"/>
        <v>0</v>
      </c>
    </row>
    <row r="33" spans="1:106" ht="17.25" thickTop="1" thickBot="1" x14ac:dyDescent="0.3">
      <c r="A33" s="8">
        <v>31</v>
      </c>
      <c r="B33" s="15"/>
      <c r="C33" s="16"/>
      <c r="D33" s="16"/>
      <c r="E33" s="16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37">
        <f t="shared" si="0"/>
        <v>0</v>
      </c>
    </row>
    <row r="34" spans="1:106" ht="17.25" thickTop="1" thickBot="1" x14ac:dyDescent="0.3">
      <c r="A34" s="8">
        <v>32</v>
      </c>
      <c r="B34" s="15"/>
      <c r="C34" s="16"/>
      <c r="D34" s="16"/>
      <c r="E34" s="16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37">
        <f t="shared" si="0"/>
        <v>0</v>
      </c>
    </row>
    <row r="35" spans="1:106" ht="17.25" thickTop="1" thickBot="1" x14ac:dyDescent="0.3">
      <c r="A35" s="8">
        <v>33</v>
      </c>
      <c r="B35" s="15"/>
      <c r="C35" s="16"/>
      <c r="D35" s="16"/>
      <c r="E35" s="16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37">
        <f t="shared" si="0"/>
        <v>0</v>
      </c>
    </row>
    <row r="36" spans="1:106" ht="17.25" thickTop="1" thickBot="1" x14ac:dyDescent="0.3">
      <c r="A36" s="8">
        <v>34</v>
      </c>
      <c r="B36" s="15"/>
      <c r="C36" s="16"/>
      <c r="D36" s="16"/>
      <c r="E36" s="16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37">
        <f t="shared" si="0"/>
        <v>0</v>
      </c>
    </row>
    <row r="37" spans="1:106" ht="17.25" thickTop="1" thickBot="1" x14ac:dyDescent="0.3">
      <c r="A37" s="8">
        <v>35</v>
      </c>
      <c r="B37" s="15"/>
      <c r="C37" s="16"/>
      <c r="D37" s="16"/>
      <c r="E37" s="16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37">
        <f t="shared" si="0"/>
        <v>0</v>
      </c>
    </row>
    <row r="38" spans="1:106" ht="17.25" thickTop="1" thickBot="1" x14ac:dyDescent="0.3">
      <c r="A38" s="8">
        <v>36</v>
      </c>
      <c r="B38" s="15"/>
      <c r="C38" s="16"/>
      <c r="D38" s="16"/>
      <c r="E38" s="16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37">
        <f t="shared" si="0"/>
        <v>0</v>
      </c>
    </row>
    <row r="39" spans="1:106" ht="17.25" thickTop="1" thickBot="1" x14ac:dyDescent="0.3">
      <c r="A39" s="8">
        <v>37</v>
      </c>
      <c r="B39" s="15"/>
      <c r="C39" s="16"/>
      <c r="D39" s="16"/>
      <c r="E39" s="16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37">
        <f t="shared" si="0"/>
        <v>0</v>
      </c>
    </row>
    <row r="40" spans="1:106" ht="17.25" thickTop="1" thickBot="1" x14ac:dyDescent="0.3">
      <c r="A40" s="8">
        <v>38</v>
      </c>
      <c r="B40" s="15"/>
      <c r="C40" s="16"/>
      <c r="D40" s="16"/>
      <c r="E40" s="16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37">
        <f t="shared" si="0"/>
        <v>0</v>
      </c>
    </row>
    <row r="41" spans="1:106" ht="17.25" thickTop="1" thickBot="1" x14ac:dyDescent="0.3">
      <c r="A41" s="8">
        <v>39</v>
      </c>
      <c r="B41" s="15"/>
      <c r="C41" s="16"/>
      <c r="D41" s="16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37">
        <f t="shared" si="0"/>
        <v>0</v>
      </c>
    </row>
    <row r="42" spans="1:106" ht="17.25" thickTop="1" thickBot="1" x14ac:dyDescent="0.3">
      <c r="A42" s="8">
        <v>40</v>
      </c>
      <c r="B42" s="15"/>
      <c r="C42" s="16"/>
      <c r="D42" s="16"/>
      <c r="E42" s="16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37">
        <f t="shared" si="0"/>
        <v>0</v>
      </c>
    </row>
    <row r="43" spans="1:106" ht="17.25" thickTop="1" thickBot="1" x14ac:dyDescent="0.3">
      <c r="A43" s="8">
        <v>41</v>
      </c>
      <c r="B43" s="15"/>
      <c r="C43" s="16"/>
      <c r="D43" s="16"/>
      <c r="E43" s="16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37">
        <f t="shared" si="0"/>
        <v>0</v>
      </c>
    </row>
    <row r="44" spans="1:106" ht="17.25" thickTop="1" thickBot="1" x14ac:dyDescent="0.3">
      <c r="A44" s="8">
        <v>42</v>
      </c>
      <c r="B44" s="15"/>
      <c r="C44" s="16"/>
      <c r="D44" s="16"/>
      <c r="E44" s="16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37">
        <f t="shared" si="0"/>
        <v>0</v>
      </c>
    </row>
    <row r="45" spans="1:106" ht="17.25" thickTop="1" thickBot="1" x14ac:dyDescent="0.3">
      <c r="A45" s="8">
        <v>43</v>
      </c>
      <c r="B45" s="15"/>
      <c r="C45" s="16"/>
      <c r="D45" s="16"/>
      <c r="E45" s="16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37">
        <f t="shared" si="0"/>
        <v>0</v>
      </c>
    </row>
    <row r="46" spans="1:106" ht="17.25" thickTop="1" thickBot="1" x14ac:dyDescent="0.3">
      <c r="A46" s="8">
        <v>44</v>
      </c>
      <c r="B46" s="15"/>
      <c r="C46" s="16"/>
      <c r="D46" s="16"/>
      <c r="E46" s="16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37">
        <f t="shared" si="0"/>
        <v>0</v>
      </c>
    </row>
    <row r="47" spans="1:106" ht="17.25" thickTop="1" thickBot="1" x14ac:dyDescent="0.3">
      <c r="A47" s="8">
        <v>45</v>
      </c>
      <c r="B47" s="15"/>
      <c r="C47" s="16"/>
      <c r="D47" s="16"/>
      <c r="E47" s="16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37">
        <f t="shared" si="0"/>
        <v>0</v>
      </c>
    </row>
    <row r="48" spans="1:106" ht="17.25" thickTop="1" thickBot="1" x14ac:dyDescent="0.3">
      <c r="A48" s="8">
        <v>46</v>
      </c>
      <c r="B48" s="15"/>
      <c r="C48" s="16"/>
      <c r="D48" s="16"/>
      <c r="E48" s="16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37">
        <f t="shared" si="0"/>
        <v>0</v>
      </c>
    </row>
    <row r="49" spans="1:106" ht="17.25" thickTop="1" thickBot="1" x14ac:dyDescent="0.3">
      <c r="A49" s="8">
        <v>47</v>
      </c>
      <c r="B49" s="15"/>
      <c r="C49" s="16"/>
      <c r="D49" s="16"/>
      <c r="E49" s="16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37">
        <f t="shared" si="0"/>
        <v>0</v>
      </c>
    </row>
    <row r="50" spans="1:106" ht="17.25" thickTop="1" thickBot="1" x14ac:dyDescent="0.3">
      <c r="A50" s="8">
        <v>48</v>
      </c>
      <c r="B50" s="15"/>
      <c r="C50" s="16"/>
      <c r="D50" s="16"/>
      <c r="E50" s="16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37">
        <f t="shared" si="0"/>
        <v>0</v>
      </c>
    </row>
    <row r="51" spans="1:106" ht="17.25" thickTop="1" thickBot="1" x14ac:dyDescent="0.3">
      <c r="A51" s="8">
        <v>49</v>
      </c>
      <c r="B51" s="15"/>
      <c r="C51" s="16"/>
      <c r="D51" s="16"/>
      <c r="E51" s="16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37">
        <f t="shared" si="0"/>
        <v>0</v>
      </c>
    </row>
    <row r="52" spans="1:106" ht="17.25" thickTop="1" thickBot="1" x14ac:dyDescent="0.3">
      <c r="A52" s="8">
        <v>50</v>
      </c>
      <c r="B52" s="15"/>
      <c r="C52" s="16"/>
      <c r="D52" s="16"/>
      <c r="E52" s="16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37">
        <f t="shared" si="0"/>
        <v>0</v>
      </c>
    </row>
    <row r="53" spans="1:106" ht="17.25" thickTop="1" thickBot="1" x14ac:dyDescent="0.3">
      <c r="A53" s="8">
        <v>51</v>
      </c>
      <c r="B53" s="15"/>
      <c r="C53" s="16"/>
      <c r="D53" s="16"/>
      <c r="E53" s="16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37">
        <f t="shared" si="0"/>
        <v>0</v>
      </c>
    </row>
    <row r="54" spans="1:106" ht="17.25" thickTop="1" thickBot="1" x14ac:dyDescent="0.3">
      <c r="A54" s="8">
        <v>52</v>
      </c>
      <c r="B54" s="15"/>
      <c r="C54" s="16"/>
      <c r="D54" s="16"/>
      <c r="E54" s="16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37">
        <f t="shared" si="0"/>
        <v>0</v>
      </c>
    </row>
    <row r="55" spans="1:106" ht="17.25" thickTop="1" thickBot="1" x14ac:dyDescent="0.3">
      <c r="A55" s="8">
        <v>53</v>
      </c>
      <c r="B55" s="15"/>
      <c r="C55" s="16"/>
      <c r="D55" s="16"/>
      <c r="E55" s="16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37">
        <f t="shared" si="0"/>
        <v>0</v>
      </c>
    </row>
    <row r="56" spans="1:106" ht="17.25" thickTop="1" thickBot="1" x14ac:dyDescent="0.3">
      <c r="A56" s="8">
        <v>54</v>
      </c>
      <c r="B56" s="15"/>
      <c r="C56" s="16"/>
      <c r="D56" s="16"/>
      <c r="E56" s="16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37">
        <f t="shared" si="0"/>
        <v>0</v>
      </c>
    </row>
    <row r="57" spans="1:106" ht="17.25" thickTop="1" thickBot="1" x14ac:dyDescent="0.3">
      <c r="A57" s="8">
        <v>55</v>
      </c>
      <c r="B57" s="15"/>
      <c r="C57" s="16"/>
      <c r="D57" s="16"/>
      <c r="E57" s="16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37">
        <f t="shared" si="0"/>
        <v>0</v>
      </c>
    </row>
    <row r="58" spans="1:106" ht="17.25" thickTop="1" thickBot="1" x14ac:dyDescent="0.3">
      <c r="A58" s="8">
        <v>56</v>
      </c>
      <c r="B58" s="15"/>
      <c r="C58" s="16"/>
      <c r="D58" s="16"/>
      <c r="E58" s="16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37">
        <f t="shared" si="0"/>
        <v>0</v>
      </c>
    </row>
    <row r="59" spans="1:106" ht="17.25" thickTop="1" thickBot="1" x14ac:dyDescent="0.3">
      <c r="A59" s="8">
        <v>57</v>
      </c>
      <c r="B59" s="15"/>
      <c r="C59" s="16"/>
      <c r="D59" s="16"/>
      <c r="E59" s="16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37">
        <f t="shared" si="0"/>
        <v>0</v>
      </c>
    </row>
    <row r="60" spans="1:106" ht="17.25" thickTop="1" thickBot="1" x14ac:dyDescent="0.3">
      <c r="A60" s="8">
        <v>58</v>
      </c>
      <c r="B60" s="15"/>
      <c r="C60" s="16"/>
      <c r="D60" s="16"/>
      <c r="E60" s="16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37">
        <f t="shared" si="0"/>
        <v>0</v>
      </c>
    </row>
    <row r="61" spans="1:106" ht="17.25" thickTop="1" thickBot="1" x14ac:dyDescent="0.3">
      <c r="A61" s="8">
        <v>59</v>
      </c>
      <c r="B61" s="15"/>
      <c r="C61" s="16"/>
      <c r="D61" s="16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37">
        <f t="shared" si="0"/>
        <v>0</v>
      </c>
    </row>
    <row r="62" spans="1:106" ht="17.25" thickTop="1" thickBot="1" x14ac:dyDescent="0.3">
      <c r="A62" s="8">
        <v>60</v>
      </c>
      <c r="B62" s="15"/>
      <c r="C62" s="16"/>
      <c r="D62" s="16"/>
      <c r="E62" s="16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37">
        <f t="shared" si="0"/>
        <v>0</v>
      </c>
    </row>
    <row r="63" spans="1:106" ht="17.25" thickTop="1" thickBot="1" x14ac:dyDescent="0.3">
      <c r="A63" s="8">
        <v>61</v>
      </c>
      <c r="B63" s="15"/>
      <c r="C63" s="16"/>
      <c r="D63" s="16"/>
      <c r="E63" s="16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37">
        <f t="shared" si="0"/>
        <v>0</v>
      </c>
    </row>
    <row r="64" spans="1:106" ht="17.25" thickTop="1" thickBot="1" x14ac:dyDescent="0.3">
      <c r="A64" s="8">
        <v>62</v>
      </c>
      <c r="B64" s="15"/>
      <c r="C64" s="16"/>
      <c r="D64" s="16"/>
      <c r="E64" s="16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37">
        <f t="shared" si="0"/>
        <v>0</v>
      </c>
    </row>
    <row r="65" spans="1:106" ht="17.25" thickTop="1" thickBot="1" x14ac:dyDescent="0.3">
      <c r="A65" s="8">
        <v>63</v>
      </c>
      <c r="B65" s="15"/>
      <c r="C65" s="16"/>
      <c r="D65" s="16"/>
      <c r="E65" s="16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37">
        <f t="shared" si="0"/>
        <v>0</v>
      </c>
    </row>
    <row r="66" spans="1:106" ht="17.25" thickTop="1" thickBot="1" x14ac:dyDescent="0.3">
      <c r="A66" s="8">
        <v>64</v>
      </c>
      <c r="B66" s="15"/>
      <c r="C66" s="16"/>
      <c r="D66" s="16"/>
      <c r="E66" s="16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37">
        <f t="shared" si="0"/>
        <v>0</v>
      </c>
    </row>
    <row r="67" spans="1:106" ht="17.25" thickTop="1" thickBot="1" x14ac:dyDescent="0.3">
      <c r="A67" s="8">
        <v>65</v>
      </c>
      <c r="B67" s="15"/>
      <c r="C67" s="16"/>
      <c r="D67" s="16"/>
      <c r="E67" s="16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37">
        <f t="shared" ref="DB67:DB130" si="1">IF(SUM(F67:DA67)&gt;0,N(1),N(0))</f>
        <v>0</v>
      </c>
    </row>
    <row r="68" spans="1:106" ht="17.25" thickTop="1" thickBot="1" x14ac:dyDescent="0.3">
      <c r="A68" s="8">
        <v>66</v>
      </c>
      <c r="B68" s="15"/>
      <c r="C68" s="16"/>
      <c r="D68" s="16"/>
      <c r="E68" s="16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37">
        <f t="shared" si="1"/>
        <v>0</v>
      </c>
    </row>
    <row r="69" spans="1:106" ht="17.25" thickTop="1" thickBot="1" x14ac:dyDescent="0.3">
      <c r="A69" s="8">
        <v>67</v>
      </c>
      <c r="B69" s="15"/>
      <c r="C69" s="16"/>
      <c r="D69" s="16"/>
      <c r="E69" s="16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37">
        <f t="shared" si="1"/>
        <v>0</v>
      </c>
    </row>
    <row r="70" spans="1:106" ht="17.25" thickTop="1" thickBot="1" x14ac:dyDescent="0.3">
      <c r="A70" s="8">
        <v>68</v>
      </c>
      <c r="B70" s="15"/>
      <c r="C70" s="16"/>
      <c r="D70" s="16"/>
      <c r="E70" s="16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37">
        <f t="shared" si="1"/>
        <v>0</v>
      </c>
    </row>
    <row r="71" spans="1:106" ht="17.25" thickTop="1" thickBot="1" x14ac:dyDescent="0.3">
      <c r="A71" s="8">
        <v>69</v>
      </c>
      <c r="B71" s="15"/>
      <c r="C71" s="16"/>
      <c r="D71" s="16"/>
      <c r="E71" s="16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37">
        <f t="shared" si="1"/>
        <v>0</v>
      </c>
    </row>
    <row r="72" spans="1:106" ht="17.25" thickTop="1" thickBot="1" x14ac:dyDescent="0.3">
      <c r="A72" s="8">
        <v>70</v>
      </c>
      <c r="B72" s="15"/>
      <c r="C72" s="16"/>
      <c r="D72" s="16"/>
      <c r="E72" s="16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37">
        <f t="shared" si="1"/>
        <v>0</v>
      </c>
    </row>
    <row r="73" spans="1:106" ht="17.25" thickTop="1" thickBot="1" x14ac:dyDescent="0.3">
      <c r="A73" s="8">
        <v>71</v>
      </c>
      <c r="B73" s="15"/>
      <c r="C73" s="16"/>
      <c r="D73" s="16"/>
      <c r="E73" s="16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37">
        <f t="shared" si="1"/>
        <v>0</v>
      </c>
    </row>
    <row r="74" spans="1:106" ht="17.25" thickTop="1" thickBot="1" x14ac:dyDescent="0.3">
      <c r="A74" s="8">
        <v>72</v>
      </c>
      <c r="B74" s="15"/>
      <c r="C74" s="16"/>
      <c r="D74" s="16"/>
      <c r="E74" s="16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37">
        <f t="shared" si="1"/>
        <v>0</v>
      </c>
    </row>
    <row r="75" spans="1:106" ht="17.25" thickTop="1" thickBot="1" x14ac:dyDescent="0.3">
      <c r="A75" s="8">
        <v>73</v>
      </c>
      <c r="B75" s="15"/>
      <c r="C75" s="16"/>
      <c r="D75" s="16"/>
      <c r="E75" s="16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37">
        <f t="shared" si="1"/>
        <v>0</v>
      </c>
    </row>
    <row r="76" spans="1:106" ht="17.25" thickTop="1" thickBot="1" x14ac:dyDescent="0.3">
      <c r="A76" s="8">
        <v>74</v>
      </c>
      <c r="B76" s="15"/>
      <c r="C76" s="16"/>
      <c r="D76" s="16"/>
      <c r="E76" s="16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37">
        <f t="shared" si="1"/>
        <v>0</v>
      </c>
    </row>
    <row r="77" spans="1:106" ht="17.25" thickTop="1" thickBot="1" x14ac:dyDescent="0.3">
      <c r="A77" s="8">
        <v>75</v>
      </c>
      <c r="B77" s="15"/>
      <c r="C77" s="16"/>
      <c r="D77" s="16"/>
      <c r="E77" s="16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37">
        <f t="shared" si="1"/>
        <v>0</v>
      </c>
    </row>
    <row r="78" spans="1:106" ht="17.25" thickTop="1" thickBot="1" x14ac:dyDescent="0.3">
      <c r="A78" s="8">
        <v>76</v>
      </c>
      <c r="B78" s="15"/>
      <c r="C78" s="16"/>
      <c r="D78" s="16"/>
      <c r="E78" s="16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37">
        <f t="shared" si="1"/>
        <v>0</v>
      </c>
    </row>
    <row r="79" spans="1:106" ht="17.25" thickTop="1" thickBot="1" x14ac:dyDescent="0.3">
      <c r="A79" s="8">
        <v>77</v>
      </c>
      <c r="B79" s="15"/>
      <c r="C79" s="16"/>
      <c r="D79" s="16"/>
      <c r="E79" s="16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37">
        <f t="shared" si="1"/>
        <v>0</v>
      </c>
    </row>
    <row r="80" spans="1:106" ht="17.25" thickTop="1" thickBot="1" x14ac:dyDescent="0.3">
      <c r="A80" s="8">
        <v>78</v>
      </c>
      <c r="B80" s="15"/>
      <c r="C80" s="16"/>
      <c r="D80" s="16"/>
      <c r="E80" s="16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37">
        <f t="shared" si="1"/>
        <v>0</v>
      </c>
    </row>
    <row r="81" spans="1:106" ht="17.25" thickTop="1" thickBot="1" x14ac:dyDescent="0.3">
      <c r="A81" s="8">
        <v>79</v>
      </c>
      <c r="B81" s="15"/>
      <c r="C81" s="16"/>
      <c r="D81" s="16"/>
      <c r="E81" s="16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37">
        <f t="shared" si="1"/>
        <v>0</v>
      </c>
    </row>
    <row r="82" spans="1:106" ht="17.25" thickTop="1" thickBot="1" x14ac:dyDescent="0.3">
      <c r="A82" s="8">
        <v>80</v>
      </c>
      <c r="B82" s="15"/>
      <c r="C82" s="16"/>
      <c r="D82" s="16"/>
      <c r="E82" s="16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37">
        <f t="shared" si="1"/>
        <v>0</v>
      </c>
    </row>
    <row r="83" spans="1:106" ht="17.25" thickTop="1" thickBot="1" x14ac:dyDescent="0.3">
      <c r="A83" s="8">
        <v>81</v>
      </c>
      <c r="B83" s="15"/>
      <c r="C83" s="16"/>
      <c r="D83" s="16"/>
      <c r="E83" s="16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37">
        <f t="shared" si="1"/>
        <v>0</v>
      </c>
    </row>
    <row r="84" spans="1:106" ht="17.25" thickTop="1" thickBot="1" x14ac:dyDescent="0.3">
      <c r="A84" s="8">
        <v>82</v>
      </c>
      <c r="B84" s="15"/>
      <c r="C84" s="16"/>
      <c r="D84" s="16"/>
      <c r="E84" s="16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37">
        <f t="shared" si="1"/>
        <v>0</v>
      </c>
    </row>
    <row r="85" spans="1:106" ht="17.25" thickTop="1" thickBot="1" x14ac:dyDescent="0.3">
      <c r="A85" s="8">
        <v>83</v>
      </c>
      <c r="B85" s="15"/>
      <c r="C85" s="16"/>
      <c r="D85" s="16"/>
      <c r="E85" s="16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37">
        <f t="shared" si="1"/>
        <v>0</v>
      </c>
    </row>
    <row r="86" spans="1:106" ht="17.25" thickTop="1" thickBot="1" x14ac:dyDescent="0.3">
      <c r="A86" s="8">
        <v>84</v>
      </c>
      <c r="B86" s="15"/>
      <c r="C86" s="16"/>
      <c r="D86" s="16"/>
      <c r="E86" s="16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37">
        <f t="shared" si="1"/>
        <v>0</v>
      </c>
    </row>
    <row r="87" spans="1:106" ht="17.25" thickTop="1" thickBot="1" x14ac:dyDescent="0.3">
      <c r="A87" s="8">
        <v>85</v>
      </c>
      <c r="B87" s="15"/>
      <c r="C87" s="16"/>
      <c r="D87" s="16"/>
      <c r="E87" s="16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37">
        <f t="shared" si="1"/>
        <v>0</v>
      </c>
    </row>
    <row r="88" spans="1:106" ht="17.25" thickTop="1" thickBot="1" x14ac:dyDescent="0.3">
      <c r="A88" s="8">
        <v>86</v>
      </c>
      <c r="B88" s="15"/>
      <c r="C88" s="16"/>
      <c r="D88" s="16"/>
      <c r="E88" s="16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37">
        <f t="shared" si="1"/>
        <v>0</v>
      </c>
    </row>
    <row r="89" spans="1:106" ht="17.25" thickTop="1" thickBot="1" x14ac:dyDescent="0.3">
      <c r="A89" s="8">
        <v>87</v>
      </c>
      <c r="B89" s="15"/>
      <c r="C89" s="16"/>
      <c r="D89" s="16"/>
      <c r="E89" s="16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37">
        <f t="shared" si="1"/>
        <v>0</v>
      </c>
    </row>
    <row r="90" spans="1:106" ht="17.25" thickTop="1" thickBot="1" x14ac:dyDescent="0.3">
      <c r="A90" s="8">
        <v>88</v>
      </c>
      <c r="B90" s="15"/>
      <c r="C90" s="16"/>
      <c r="D90" s="16"/>
      <c r="E90" s="16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37">
        <f t="shared" si="1"/>
        <v>0</v>
      </c>
    </row>
    <row r="91" spans="1:106" ht="17.25" thickTop="1" thickBot="1" x14ac:dyDescent="0.3">
      <c r="A91" s="8">
        <v>89</v>
      </c>
      <c r="B91" s="15"/>
      <c r="C91" s="16"/>
      <c r="D91" s="16"/>
      <c r="E91" s="16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37">
        <f t="shared" si="1"/>
        <v>0</v>
      </c>
    </row>
    <row r="92" spans="1:106" ht="17.25" thickTop="1" thickBot="1" x14ac:dyDescent="0.3">
      <c r="A92" s="8">
        <v>90</v>
      </c>
      <c r="B92" s="15"/>
      <c r="C92" s="16"/>
      <c r="D92" s="16"/>
      <c r="E92" s="16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37">
        <f t="shared" si="1"/>
        <v>0</v>
      </c>
    </row>
    <row r="93" spans="1:106" ht="17.25" thickTop="1" thickBot="1" x14ac:dyDescent="0.3">
      <c r="A93" s="8">
        <v>91</v>
      </c>
      <c r="B93" s="15"/>
      <c r="C93" s="16"/>
      <c r="D93" s="16"/>
      <c r="E93" s="16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37">
        <f t="shared" si="1"/>
        <v>0</v>
      </c>
    </row>
    <row r="94" spans="1:106" ht="17.25" thickTop="1" thickBot="1" x14ac:dyDescent="0.3">
      <c r="A94" s="8">
        <v>92</v>
      </c>
      <c r="B94" s="15"/>
      <c r="C94" s="16"/>
      <c r="D94" s="16"/>
      <c r="E94" s="16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37">
        <f t="shared" si="1"/>
        <v>0</v>
      </c>
    </row>
    <row r="95" spans="1:106" ht="17.25" thickTop="1" thickBot="1" x14ac:dyDescent="0.3">
      <c r="A95" s="8">
        <v>93</v>
      </c>
      <c r="B95" s="15"/>
      <c r="C95" s="16"/>
      <c r="D95" s="16"/>
      <c r="E95" s="16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37">
        <f t="shared" si="1"/>
        <v>0</v>
      </c>
    </row>
    <row r="96" spans="1:106" ht="17.25" thickTop="1" thickBot="1" x14ac:dyDescent="0.3">
      <c r="A96" s="8">
        <v>94</v>
      </c>
      <c r="B96" s="15"/>
      <c r="C96" s="16"/>
      <c r="D96" s="16"/>
      <c r="E96" s="16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37">
        <f t="shared" si="1"/>
        <v>0</v>
      </c>
    </row>
    <row r="97" spans="1:106" ht="17.25" thickTop="1" thickBot="1" x14ac:dyDescent="0.3">
      <c r="A97" s="8">
        <v>95</v>
      </c>
      <c r="B97" s="15"/>
      <c r="C97" s="16"/>
      <c r="D97" s="16"/>
      <c r="E97" s="16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37">
        <f t="shared" si="1"/>
        <v>0</v>
      </c>
    </row>
    <row r="98" spans="1:106" ht="17.25" thickTop="1" thickBot="1" x14ac:dyDescent="0.3">
      <c r="A98" s="8">
        <v>96</v>
      </c>
      <c r="B98" s="15"/>
      <c r="C98" s="16"/>
      <c r="D98" s="16"/>
      <c r="E98" s="16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37">
        <f t="shared" si="1"/>
        <v>0</v>
      </c>
    </row>
    <row r="99" spans="1:106" ht="17.25" thickTop="1" thickBot="1" x14ac:dyDescent="0.3">
      <c r="A99" s="8">
        <v>97</v>
      </c>
      <c r="B99" s="15"/>
      <c r="C99" s="16"/>
      <c r="D99" s="16"/>
      <c r="E99" s="16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37">
        <f t="shared" si="1"/>
        <v>0</v>
      </c>
    </row>
    <row r="100" spans="1:106" ht="17.25" thickTop="1" thickBot="1" x14ac:dyDescent="0.3">
      <c r="A100" s="8">
        <v>98</v>
      </c>
      <c r="B100" s="15"/>
      <c r="C100" s="16"/>
      <c r="D100" s="16"/>
      <c r="E100" s="16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37">
        <f t="shared" si="1"/>
        <v>0</v>
      </c>
    </row>
    <row r="101" spans="1:106" ht="17.25" thickTop="1" thickBot="1" x14ac:dyDescent="0.3">
      <c r="A101" s="8">
        <v>99</v>
      </c>
      <c r="B101" s="15"/>
      <c r="C101" s="16"/>
      <c r="D101" s="16"/>
      <c r="E101" s="16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37">
        <f t="shared" si="1"/>
        <v>0</v>
      </c>
    </row>
    <row r="102" spans="1:106" ht="17.25" thickTop="1" thickBot="1" x14ac:dyDescent="0.3">
      <c r="A102" s="8">
        <v>100</v>
      </c>
      <c r="B102" s="15"/>
      <c r="C102" s="16"/>
      <c r="D102" s="16"/>
      <c r="E102" s="16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37">
        <f t="shared" si="1"/>
        <v>0</v>
      </c>
    </row>
    <row r="103" spans="1:106" ht="17.25" thickTop="1" thickBot="1" x14ac:dyDescent="0.3">
      <c r="A103" s="8">
        <v>101</v>
      </c>
      <c r="B103" s="15"/>
      <c r="C103" s="16"/>
      <c r="D103" s="16"/>
      <c r="E103" s="16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37">
        <f t="shared" si="1"/>
        <v>0</v>
      </c>
    </row>
    <row r="104" spans="1:106" ht="17.25" thickTop="1" thickBot="1" x14ac:dyDescent="0.3">
      <c r="A104" s="8">
        <v>102</v>
      </c>
      <c r="B104" s="15"/>
      <c r="C104" s="16"/>
      <c r="D104" s="16"/>
      <c r="E104" s="16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37">
        <f t="shared" si="1"/>
        <v>0</v>
      </c>
    </row>
    <row r="105" spans="1:106" ht="17.25" thickTop="1" thickBot="1" x14ac:dyDescent="0.3">
      <c r="A105" s="8">
        <v>103</v>
      </c>
      <c r="B105" s="15"/>
      <c r="C105" s="16"/>
      <c r="D105" s="16"/>
      <c r="E105" s="16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37">
        <f t="shared" si="1"/>
        <v>0</v>
      </c>
    </row>
    <row r="106" spans="1:106" ht="17.25" thickTop="1" thickBot="1" x14ac:dyDescent="0.3">
      <c r="A106" s="8">
        <v>104</v>
      </c>
      <c r="B106" s="15"/>
      <c r="C106" s="16"/>
      <c r="D106" s="16"/>
      <c r="E106" s="16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37">
        <f t="shared" si="1"/>
        <v>0</v>
      </c>
    </row>
    <row r="107" spans="1:106" ht="17.25" thickTop="1" thickBot="1" x14ac:dyDescent="0.3">
      <c r="A107" s="8">
        <v>105</v>
      </c>
      <c r="B107" s="15"/>
      <c r="C107" s="16"/>
      <c r="D107" s="16"/>
      <c r="E107" s="16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37">
        <f t="shared" si="1"/>
        <v>0</v>
      </c>
    </row>
    <row r="108" spans="1:106" ht="17.25" thickTop="1" thickBot="1" x14ac:dyDescent="0.3">
      <c r="A108" s="8">
        <v>106</v>
      </c>
      <c r="B108" s="15"/>
      <c r="C108" s="16"/>
      <c r="D108" s="16"/>
      <c r="E108" s="16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37">
        <f t="shared" si="1"/>
        <v>0</v>
      </c>
    </row>
    <row r="109" spans="1:106" ht="17.25" thickTop="1" thickBot="1" x14ac:dyDescent="0.3">
      <c r="A109" s="8">
        <v>107</v>
      </c>
      <c r="B109" s="15"/>
      <c r="C109" s="16"/>
      <c r="D109" s="16"/>
      <c r="E109" s="16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37">
        <f t="shared" si="1"/>
        <v>0</v>
      </c>
    </row>
    <row r="110" spans="1:106" ht="17.25" thickTop="1" thickBot="1" x14ac:dyDescent="0.3">
      <c r="A110" s="8">
        <v>108</v>
      </c>
      <c r="B110" s="15"/>
      <c r="C110" s="16"/>
      <c r="D110" s="16"/>
      <c r="E110" s="16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37">
        <f t="shared" si="1"/>
        <v>0</v>
      </c>
    </row>
    <row r="111" spans="1:106" ht="17.25" thickTop="1" thickBot="1" x14ac:dyDescent="0.3">
      <c r="A111" s="8">
        <v>109</v>
      </c>
      <c r="B111" s="15"/>
      <c r="C111" s="16"/>
      <c r="D111" s="16"/>
      <c r="E111" s="16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37">
        <f t="shared" si="1"/>
        <v>0</v>
      </c>
    </row>
    <row r="112" spans="1:106" ht="17.25" thickTop="1" thickBot="1" x14ac:dyDescent="0.3">
      <c r="A112" s="8">
        <v>110</v>
      </c>
      <c r="B112" s="15"/>
      <c r="C112" s="16"/>
      <c r="D112" s="16"/>
      <c r="E112" s="16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37">
        <f t="shared" si="1"/>
        <v>0</v>
      </c>
    </row>
    <row r="113" spans="1:106" ht="17.25" thickTop="1" thickBot="1" x14ac:dyDescent="0.3">
      <c r="A113" s="8">
        <v>111</v>
      </c>
      <c r="B113" s="15"/>
      <c r="C113" s="16"/>
      <c r="D113" s="16"/>
      <c r="E113" s="16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37">
        <f t="shared" si="1"/>
        <v>0</v>
      </c>
    </row>
    <row r="114" spans="1:106" ht="17.25" thickTop="1" thickBot="1" x14ac:dyDescent="0.3">
      <c r="A114" s="8">
        <v>112</v>
      </c>
      <c r="B114" s="15"/>
      <c r="C114" s="16"/>
      <c r="D114" s="16"/>
      <c r="E114" s="16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37">
        <f t="shared" si="1"/>
        <v>0</v>
      </c>
    </row>
    <row r="115" spans="1:106" ht="17.25" thickTop="1" thickBot="1" x14ac:dyDescent="0.3">
      <c r="A115" s="8">
        <v>113</v>
      </c>
      <c r="B115" s="15"/>
      <c r="C115" s="16"/>
      <c r="D115" s="16"/>
      <c r="E115" s="16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37">
        <f t="shared" si="1"/>
        <v>0</v>
      </c>
    </row>
    <row r="116" spans="1:106" ht="17.25" thickTop="1" thickBot="1" x14ac:dyDescent="0.3">
      <c r="A116" s="8">
        <v>114</v>
      </c>
      <c r="B116" s="15"/>
      <c r="C116" s="16"/>
      <c r="D116" s="16"/>
      <c r="E116" s="16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37">
        <f t="shared" si="1"/>
        <v>0</v>
      </c>
    </row>
    <row r="117" spans="1:106" ht="17.25" thickTop="1" thickBot="1" x14ac:dyDescent="0.3">
      <c r="A117" s="8">
        <v>115</v>
      </c>
      <c r="B117" s="15"/>
      <c r="C117" s="16"/>
      <c r="D117" s="16"/>
      <c r="E117" s="16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37">
        <f t="shared" si="1"/>
        <v>0</v>
      </c>
    </row>
    <row r="118" spans="1:106" ht="17.25" thickTop="1" thickBot="1" x14ac:dyDescent="0.3">
      <c r="A118" s="8">
        <v>116</v>
      </c>
      <c r="B118" s="15"/>
      <c r="C118" s="16"/>
      <c r="D118" s="16"/>
      <c r="E118" s="16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37">
        <f t="shared" si="1"/>
        <v>0</v>
      </c>
    </row>
    <row r="119" spans="1:106" ht="17.25" thickTop="1" thickBot="1" x14ac:dyDescent="0.3">
      <c r="A119" s="8">
        <v>117</v>
      </c>
      <c r="B119" s="15"/>
      <c r="C119" s="16"/>
      <c r="D119" s="16"/>
      <c r="E119" s="16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37">
        <f t="shared" si="1"/>
        <v>0</v>
      </c>
    </row>
    <row r="120" spans="1:106" ht="17.25" thickTop="1" thickBot="1" x14ac:dyDescent="0.3">
      <c r="A120" s="8">
        <v>118</v>
      </c>
      <c r="B120" s="15"/>
      <c r="C120" s="16"/>
      <c r="D120" s="16"/>
      <c r="E120" s="16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37">
        <f t="shared" si="1"/>
        <v>0</v>
      </c>
    </row>
    <row r="121" spans="1:106" ht="17.25" thickTop="1" thickBot="1" x14ac:dyDescent="0.3">
      <c r="A121" s="8">
        <v>119</v>
      </c>
      <c r="B121" s="15"/>
      <c r="C121" s="16"/>
      <c r="D121" s="16"/>
      <c r="E121" s="16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37">
        <f t="shared" si="1"/>
        <v>0</v>
      </c>
    </row>
    <row r="122" spans="1:106" ht="17.25" thickTop="1" thickBot="1" x14ac:dyDescent="0.3">
      <c r="A122" s="8">
        <v>120</v>
      </c>
      <c r="B122" s="15"/>
      <c r="C122" s="16"/>
      <c r="D122" s="16"/>
      <c r="E122" s="16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37">
        <f t="shared" si="1"/>
        <v>0</v>
      </c>
    </row>
    <row r="123" spans="1:106" ht="17.25" thickTop="1" thickBot="1" x14ac:dyDescent="0.3">
      <c r="A123" s="8">
        <v>121</v>
      </c>
      <c r="B123" s="15"/>
      <c r="C123" s="16"/>
      <c r="D123" s="16"/>
      <c r="E123" s="16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37">
        <f t="shared" si="1"/>
        <v>0</v>
      </c>
    </row>
    <row r="124" spans="1:106" ht="17.25" thickTop="1" thickBot="1" x14ac:dyDescent="0.3">
      <c r="A124" s="8">
        <v>122</v>
      </c>
      <c r="B124" s="15"/>
      <c r="C124" s="16"/>
      <c r="D124" s="16"/>
      <c r="E124" s="16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37">
        <f t="shared" si="1"/>
        <v>0</v>
      </c>
    </row>
    <row r="125" spans="1:106" ht="17.25" thickTop="1" thickBot="1" x14ac:dyDescent="0.3">
      <c r="A125" s="8">
        <v>123</v>
      </c>
      <c r="B125" s="15"/>
      <c r="C125" s="16"/>
      <c r="D125" s="16"/>
      <c r="E125" s="16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37">
        <f t="shared" si="1"/>
        <v>0</v>
      </c>
    </row>
    <row r="126" spans="1:106" ht="17.25" thickTop="1" thickBot="1" x14ac:dyDescent="0.3">
      <c r="A126" s="8">
        <v>124</v>
      </c>
      <c r="B126" s="15"/>
      <c r="C126" s="16"/>
      <c r="D126" s="16"/>
      <c r="E126" s="16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37">
        <f t="shared" si="1"/>
        <v>0</v>
      </c>
    </row>
    <row r="127" spans="1:106" ht="17.25" thickTop="1" thickBot="1" x14ac:dyDescent="0.3">
      <c r="A127" s="8">
        <v>125</v>
      </c>
      <c r="B127" s="15"/>
      <c r="C127" s="16"/>
      <c r="D127" s="16"/>
      <c r="E127" s="16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37">
        <f t="shared" si="1"/>
        <v>0</v>
      </c>
    </row>
    <row r="128" spans="1:106" ht="17.25" thickTop="1" thickBot="1" x14ac:dyDescent="0.3">
      <c r="A128" s="8">
        <v>126</v>
      </c>
      <c r="B128" s="15"/>
      <c r="C128" s="16"/>
      <c r="D128" s="16"/>
      <c r="E128" s="16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37">
        <f t="shared" si="1"/>
        <v>0</v>
      </c>
    </row>
    <row r="129" spans="1:106" ht="17.25" thickTop="1" thickBot="1" x14ac:dyDescent="0.3">
      <c r="A129" s="8">
        <v>127</v>
      </c>
      <c r="B129" s="15"/>
      <c r="C129" s="16"/>
      <c r="D129" s="16"/>
      <c r="E129" s="16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37">
        <f t="shared" si="1"/>
        <v>0</v>
      </c>
    </row>
    <row r="130" spans="1:106" ht="17.25" thickTop="1" thickBot="1" x14ac:dyDescent="0.3">
      <c r="A130" s="8">
        <v>128</v>
      </c>
      <c r="B130" s="15"/>
      <c r="C130" s="16"/>
      <c r="D130" s="16"/>
      <c r="E130" s="16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37">
        <f t="shared" si="1"/>
        <v>0</v>
      </c>
    </row>
    <row r="131" spans="1:106" ht="17.25" thickTop="1" thickBot="1" x14ac:dyDescent="0.3">
      <c r="A131" s="8">
        <v>129</v>
      </c>
      <c r="B131" s="15"/>
      <c r="C131" s="16"/>
      <c r="D131" s="16"/>
      <c r="E131" s="16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37">
        <f t="shared" ref="DB131:DB194" si="2">IF(SUM(F131:DA131)&gt;0,N(1),N(0))</f>
        <v>0</v>
      </c>
    </row>
    <row r="132" spans="1:106" ht="17.25" thickTop="1" thickBot="1" x14ac:dyDescent="0.3">
      <c r="A132" s="8">
        <v>130</v>
      </c>
      <c r="B132" s="15"/>
      <c r="C132" s="16"/>
      <c r="D132" s="16"/>
      <c r="E132" s="16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37">
        <f t="shared" si="2"/>
        <v>0</v>
      </c>
    </row>
    <row r="133" spans="1:106" ht="17.25" thickTop="1" thickBot="1" x14ac:dyDescent="0.3">
      <c r="A133" s="8">
        <v>131</v>
      </c>
      <c r="B133" s="15"/>
      <c r="C133" s="16"/>
      <c r="D133" s="16"/>
      <c r="E133" s="16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37">
        <f t="shared" si="2"/>
        <v>0</v>
      </c>
    </row>
    <row r="134" spans="1:106" ht="17.25" thickTop="1" thickBot="1" x14ac:dyDescent="0.3">
      <c r="A134" s="8">
        <v>132</v>
      </c>
      <c r="B134" s="15"/>
      <c r="C134" s="16"/>
      <c r="D134" s="16"/>
      <c r="E134" s="16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37">
        <f t="shared" si="2"/>
        <v>0</v>
      </c>
    </row>
    <row r="135" spans="1:106" ht="17.25" thickTop="1" thickBot="1" x14ac:dyDescent="0.3">
      <c r="A135" s="8">
        <v>133</v>
      </c>
      <c r="B135" s="15"/>
      <c r="C135" s="16"/>
      <c r="D135" s="16"/>
      <c r="E135" s="16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37">
        <f t="shared" si="2"/>
        <v>0</v>
      </c>
    </row>
    <row r="136" spans="1:106" ht="17.25" thickTop="1" thickBot="1" x14ac:dyDescent="0.3">
      <c r="A136" s="8">
        <v>134</v>
      </c>
      <c r="B136" s="15"/>
      <c r="C136" s="16"/>
      <c r="D136" s="16"/>
      <c r="E136" s="16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37">
        <f t="shared" si="2"/>
        <v>0</v>
      </c>
    </row>
    <row r="137" spans="1:106" ht="17.25" thickTop="1" thickBot="1" x14ac:dyDescent="0.3">
      <c r="A137" s="8">
        <v>135</v>
      </c>
      <c r="B137" s="15"/>
      <c r="C137" s="16"/>
      <c r="D137" s="16"/>
      <c r="E137" s="16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37">
        <f t="shared" si="2"/>
        <v>0</v>
      </c>
    </row>
    <row r="138" spans="1:106" ht="17.25" thickTop="1" thickBot="1" x14ac:dyDescent="0.3">
      <c r="A138" s="8">
        <v>136</v>
      </c>
      <c r="B138" s="15"/>
      <c r="C138" s="16"/>
      <c r="D138" s="16"/>
      <c r="E138" s="16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37">
        <f t="shared" si="2"/>
        <v>0</v>
      </c>
    </row>
    <row r="139" spans="1:106" ht="17.25" thickTop="1" thickBot="1" x14ac:dyDescent="0.3">
      <c r="A139" s="8">
        <v>137</v>
      </c>
      <c r="B139" s="15"/>
      <c r="C139" s="16"/>
      <c r="D139" s="16"/>
      <c r="E139" s="16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37">
        <f t="shared" si="2"/>
        <v>0</v>
      </c>
    </row>
    <row r="140" spans="1:106" ht="17.25" thickTop="1" thickBot="1" x14ac:dyDescent="0.3">
      <c r="A140" s="8">
        <v>138</v>
      </c>
      <c r="B140" s="15"/>
      <c r="C140" s="16"/>
      <c r="D140" s="16"/>
      <c r="E140" s="16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37">
        <f t="shared" si="2"/>
        <v>0</v>
      </c>
    </row>
    <row r="141" spans="1:106" ht="17.25" thickTop="1" thickBot="1" x14ac:dyDescent="0.3">
      <c r="A141" s="8">
        <v>139</v>
      </c>
      <c r="B141" s="15"/>
      <c r="C141" s="16"/>
      <c r="D141" s="16"/>
      <c r="E141" s="16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37">
        <f t="shared" si="2"/>
        <v>0</v>
      </c>
    </row>
    <row r="142" spans="1:106" ht="17.25" thickTop="1" thickBot="1" x14ac:dyDescent="0.3">
      <c r="A142" s="8">
        <v>140</v>
      </c>
      <c r="B142" s="15"/>
      <c r="C142" s="16"/>
      <c r="D142" s="16"/>
      <c r="E142" s="16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37">
        <f t="shared" si="2"/>
        <v>0</v>
      </c>
    </row>
    <row r="143" spans="1:106" ht="17.25" thickTop="1" thickBot="1" x14ac:dyDescent="0.3">
      <c r="A143" s="8">
        <v>141</v>
      </c>
      <c r="B143" s="15"/>
      <c r="C143" s="16"/>
      <c r="D143" s="16"/>
      <c r="E143" s="16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37">
        <f t="shared" si="2"/>
        <v>0</v>
      </c>
    </row>
    <row r="144" spans="1:106" ht="17.25" thickTop="1" thickBot="1" x14ac:dyDescent="0.3">
      <c r="A144" s="8">
        <v>142</v>
      </c>
      <c r="B144" s="15"/>
      <c r="C144" s="16"/>
      <c r="D144" s="16"/>
      <c r="E144" s="16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37">
        <f t="shared" si="2"/>
        <v>0</v>
      </c>
    </row>
    <row r="145" spans="1:106" ht="17.25" thickTop="1" thickBot="1" x14ac:dyDescent="0.3">
      <c r="A145" s="8">
        <v>143</v>
      </c>
      <c r="B145" s="15"/>
      <c r="C145" s="16"/>
      <c r="D145" s="16"/>
      <c r="E145" s="16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37">
        <f t="shared" si="2"/>
        <v>0</v>
      </c>
    </row>
    <row r="146" spans="1:106" ht="17.25" thickTop="1" thickBot="1" x14ac:dyDescent="0.3">
      <c r="A146" s="8">
        <v>144</v>
      </c>
      <c r="B146" s="15"/>
      <c r="C146" s="16"/>
      <c r="D146" s="16"/>
      <c r="E146" s="16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37">
        <f t="shared" si="2"/>
        <v>0</v>
      </c>
    </row>
    <row r="147" spans="1:106" ht="17.25" thickTop="1" thickBot="1" x14ac:dyDescent="0.3">
      <c r="A147" s="8">
        <v>145</v>
      </c>
      <c r="B147" s="15"/>
      <c r="C147" s="16"/>
      <c r="D147" s="16"/>
      <c r="E147" s="16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37">
        <f t="shared" si="2"/>
        <v>0</v>
      </c>
    </row>
    <row r="148" spans="1:106" ht="17.25" thickTop="1" thickBot="1" x14ac:dyDescent="0.3">
      <c r="A148" s="8">
        <v>146</v>
      </c>
      <c r="B148" s="15"/>
      <c r="C148" s="16"/>
      <c r="D148" s="16"/>
      <c r="E148" s="16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37">
        <f t="shared" si="2"/>
        <v>0</v>
      </c>
    </row>
    <row r="149" spans="1:106" ht="17.25" thickTop="1" thickBot="1" x14ac:dyDescent="0.3">
      <c r="A149" s="8">
        <v>147</v>
      </c>
      <c r="B149" s="15"/>
      <c r="C149" s="16"/>
      <c r="D149" s="16"/>
      <c r="E149" s="16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37">
        <f t="shared" si="2"/>
        <v>0</v>
      </c>
    </row>
    <row r="150" spans="1:106" ht="17.25" thickTop="1" thickBot="1" x14ac:dyDescent="0.3">
      <c r="A150" s="8">
        <v>148</v>
      </c>
      <c r="B150" s="15"/>
      <c r="C150" s="16"/>
      <c r="D150" s="16"/>
      <c r="E150" s="16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37">
        <f t="shared" si="2"/>
        <v>0</v>
      </c>
    </row>
    <row r="151" spans="1:106" ht="17.25" thickTop="1" thickBot="1" x14ac:dyDescent="0.3">
      <c r="A151" s="8">
        <v>149</v>
      </c>
      <c r="B151" s="15"/>
      <c r="C151" s="16"/>
      <c r="D151" s="16"/>
      <c r="E151" s="16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37">
        <f t="shared" si="2"/>
        <v>0</v>
      </c>
    </row>
    <row r="152" spans="1:106" ht="17.25" thickTop="1" thickBot="1" x14ac:dyDescent="0.3">
      <c r="A152" s="8">
        <v>150</v>
      </c>
      <c r="B152" s="15"/>
      <c r="C152" s="16"/>
      <c r="D152" s="16"/>
      <c r="E152" s="16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37">
        <f t="shared" si="2"/>
        <v>0</v>
      </c>
    </row>
    <row r="153" spans="1:106" ht="17.25" thickTop="1" thickBot="1" x14ac:dyDescent="0.3">
      <c r="A153" s="8">
        <v>151</v>
      </c>
      <c r="B153" s="15"/>
      <c r="C153" s="16"/>
      <c r="D153" s="16"/>
      <c r="E153" s="16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37">
        <f t="shared" si="2"/>
        <v>0</v>
      </c>
    </row>
    <row r="154" spans="1:106" ht="17.25" thickTop="1" thickBot="1" x14ac:dyDescent="0.3">
      <c r="A154" s="8">
        <v>152</v>
      </c>
      <c r="B154" s="15"/>
      <c r="C154" s="16"/>
      <c r="D154" s="16"/>
      <c r="E154" s="16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37">
        <f t="shared" si="2"/>
        <v>0</v>
      </c>
    </row>
    <row r="155" spans="1:106" ht="17.25" thickTop="1" thickBot="1" x14ac:dyDescent="0.3">
      <c r="A155" s="8">
        <v>153</v>
      </c>
      <c r="B155" s="15"/>
      <c r="C155" s="16"/>
      <c r="D155" s="16"/>
      <c r="E155" s="16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37">
        <f t="shared" si="2"/>
        <v>0</v>
      </c>
    </row>
    <row r="156" spans="1:106" ht="17.25" thickTop="1" thickBot="1" x14ac:dyDescent="0.3">
      <c r="A156" s="8">
        <v>154</v>
      </c>
      <c r="B156" s="15"/>
      <c r="C156" s="16"/>
      <c r="D156" s="16"/>
      <c r="E156" s="16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37">
        <f t="shared" si="2"/>
        <v>0</v>
      </c>
    </row>
    <row r="157" spans="1:106" ht="17.25" thickTop="1" thickBot="1" x14ac:dyDescent="0.3">
      <c r="A157" s="8">
        <v>155</v>
      </c>
      <c r="B157" s="15"/>
      <c r="C157" s="16"/>
      <c r="D157" s="16"/>
      <c r="E157" s="16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37">
        <f t="shared" si="2"/>
        <v>0</v>
      </c>
    </row>
    <row r="158" spans="1:106" ht="17.25" thickTop="1" thickBot="1" x14ac:dyDescent="0.3">
      <c r="A158" s="8">
        <v>156</v>
      </c>
      <c r="B158" s="15"/>
      <c r="C158" s="16"/>
      <c r="D158" s="16"/>
      <c r="E158" s="16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37">
        <f t="shared" si="2"/>
        <v>0</v>
      </c>
    </row>
    <row r="159" spans="1:106" ht="17.25" thickTop="1" thickBot="1" x14ac:dyDescent="0.3">
      <c r="A159" s="8">
        <v>157</v>
      </c>
      <c r="B159" s="15"/>
      <c r="C159" s="16"/>
      <c r="D159" s="16"/>
      <c r="E159" s="16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37">
        <f t="shared" si="2"/>
        <v>0</v>
      </c>
    </row>
    <row r="160" spans="1:106" ht="17.25" thickTop="1" thickBot="1" x14ac:dyDescent="0.3">
      <c r="A160" s="8">
        <v>158</v>
      </c>
      <c r="B160" s="15"/>
      <c r="C160" s="16"/>
      <c r="D160" s="16"/>
      <c r="E160" s="16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37">
        <f t="shared" si="2"/>
        <v>0</v>
      </c>
    </row>
    <row r="161" spans="1:106" ht="17.25" thickTop="1" thickBot="1" x14ac:dyDescent="0.3">
      <c r="A161" s="8">
        <v>159</v>
      </c>
      <c r="B161" s="15"/>
      <c r="C161" s="16"/>
      <c r="D161" s="16"/>
      <c r="E161" s="16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37">
        <f t="shared" si="2"/>
        <v>0</v>
      </c>
    </row>
    <row r="162" spans="1:106" ht="17.25" thickTop="1" thickBot="1" x14ac:dyDescent="0.3">
      <c r="A162" s="8">
        <v>160</v>
      </c>
      <c r="B162" s="15"/>
      <c r="C162" s="16"/>
      <c r="D162" s="16"/>
      <c r="E162" s="16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37">
        <f t="shared" si="2"/>
        <v>0</v>
      </c>
    </row>
    <row r="163" spans="1:106" ht="17.25" thickTop="1" thickBot="1" x14ac:dyDescent="0.3">
      <c r="A163" s="8">
        <v>161</v>
      </c>
      <c r="B163" s="15"/>
      <c r="C163" s="16"/>
      <c r="D163" s="16"/>
      <c r="E163" s="16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37">
        <f t="shared" si="2"/>
        <v>0</v>
      </c>
    </row>
    <row r="164" spans="1:106" ht="17.25" thickTop="1" thickBot="1" x14ac:dyDescent="0.3">
      <c r="A164" s="8">
        <v>162</v>
      </c>
      <c r="B164" s="15"/>
      <c r="C164" s="16"/>
      <c r="D164" s="16"/>
      <c r="E164" s="16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37">
        <f t="shared" si="2"/>
        <v>0</v>
      </c>
    </row>
    <row r="165" spans="1:106" ht="17.25" thickTop="1" thickBot="1" x14ac:dyDescent="0.3">
      <c r="A165" s="8">
        <v>163</v>
      </c>
      <c r="B165" s="15"/>
      <c r="C165" s="16"/>
      <c r="D165" s="16"/>
      <c r="E165" s="16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37">
        <f t="shared" si="2"/>
        <v>0</v>
      </c>
    </row>
    <row r="166" spans="1:106" ht="17.25" thickTop="1" thickBot="1" x14ac:dyDescent="0.3">
      <c r="A166" s="8">
        <v>164</v>
      </c>
      <c r="B166" s="15"/>
      <c r="C166" s="16"/>
      <c r="D166" s="16"/>
      <c r="E166" s="16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37">
        <f t="shared" si="2"/>
        <v>0</v>
      </c>
    </row>
    <row r="167" spans="1:106" ht="17.25" thickTop="1" thickBot="1" x14ac:dyDescent="0.3">
      <c r="A167" s="8">
        <v>165</v>
      </c>
      <c r="B167" s="15"/>
      <c r="C167" s="16"/>
      <c r="D167" s="16"/>
      <c r="E167" s="16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37">
        <f t="shared" si="2"/>
        <v>0</v>
      </c>
    </row>
    <row r="168" spans="1:106" ht="17.25" thickTop="1" thickBot="1" x14ac:dyDescent="0.3">
      <c r="A168" s="8">
        <v>166</v>
      </c>
      <c r="B168" s="15"/>
      <c r="C168" s="16"/>
      <c r="D168" s="16"/>
      <c r="E168" s="16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37">
        <f t="shared" si="2"/>
        <v>0</v>
      </c>
    </row>
    <row r="169" spans="1:106" ht="17.25" thickTop="1" thickBot="1" x14ac:dyDescent="0.3">
      <c r="A169" s="8">
        <v>167</v>
      </c>
      <c r="B169" s="15"/>
      <c r="C169" s="16"/>
      <c r="D169" s="16"/>
      <c r="E169" s="16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37">
        <f t="shared" si="2"/>
        <v>0</v>
      </c>
    </row>
    <row r="170" spans="1:106" ht="17.25" thickTop="1" thickBot="1" x14ac:dyDescent="0.3">
      <c r="A170" s="8">
        <v>168</v>
      </c>
      <c r="B170" s="15"/>
      <c r="C170" s="16"/>
      <c r="D170" s="16"/>
      <c r="E170" s="16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37">
        <f t="shared" si="2"/>
        <v>0</v>
      </c>
    </row>
    <row r="171" spans="1:106" ht="17.25" thickTop="1" thickBot="1" x14ac:dyDescent="0.3">
      <c r="A171" s="8">
        <v>169</v>
      </c>
      <c r="B171" s="15"/>
      <c r="C171" s="16"/>
      <c r="D171" s="16"/>
      <c r="E171" s="16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37">
        <f t="shared" si="2"/>
        <v>0</v>
      </c>
    </row>
    <row r="172" spans="1:106" ht="17.25" thickTop="1" thickBot="1" x14ac:dyDescent="0.3">
      <c r="A172" s="8">
        <v>170</v>
      </c>
      <c r="B172" s="15"/>
      <c r="C172" s="16"/>
      <c r="D172" s="16"/>
      <c r="E172" s="16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37">
        <f t="shared" si="2"/>
        <v>0</v>
      </c>
    </row>
    <row r="173" spans="1:106" ht="17.25" thickTop="1" thickBot="1" x14ac:dyDescent="0.3">
      <c r="A173" s="8">
        <v>171</v>
      </c>
      <c r="B173" s="15"/>
      <c r="C173" s="16"/>
      <c r="D173" s="16"/>
      <c r="E173" s="16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37">
        <f t="shared" si="2"/>
        <v>0</v>
      </c>
    </row>
    <row r="174" spans="1:106" ht="17.25" thickTop="1" thickBot="1" x14ac:dyDescent="0.3">
      <c r="A174" s="8">
        <v>172</v>
      </c>
      <c r="B174" s="15"/>
      <c r="C174" s="16"/>
      <c r="D174" s="16"/>
      <c r="E174" s="16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37">
        <f t="shared" si="2"/>
        <v>0</v>
      </c>
    </row>
    <row r="175" spans="1:106" ht="17.25" thickTop="1" thickBot="1" x14ac:dyDescent="0.3">
      <c r="A175" s="8">
        <v>173</v>
      </c>
      <c r="B175" s="15"/>
      <c r="C175" s="16"/>
      <c r="D175" s="16"/>
      <c r="E175" s="16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37">
        <f t="shared" si="2"/>
        <v>0</v>
      </c>
    </row>
    <row r="176" spans="1:106" ht="17.25" thickTop="1" thickBot="1" x14ac:dyDescent="0.3">
      <c r="A176" s="8">
        <v>174</v>
      </c>
      <c r="B176" s="15"/>
      <c r="C176" s="16"/>
      <c r="D176" s="16"/>
      <c r="E176" s="16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37">
        <f t="shared" si="2"/>
        <v>0</v>
      </c>
    </row>
    <row r="177" spans="1:106" ht="17.25" thickTop="1" thickBot="1" x14ac:dyDescent="0.3">
      <c r="A177" s="8">
        <v>175</v>
      </c>
      <c r="B177" s="15"/>
      <c r="C177" s="16"/>
      <c r="D177" s="16"/>
      <c r="E177" s="16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37">
        <f t="shared" si="2"/>
        <v>0</v>
      </c>
    </row>
    <row r="178" spans="1:106" ht="17.25" thickTop="1" thickBot="1" x14ac:dyDescent="0.3">
      <c r="A178" s="8">
        <v>176</v>
      </c>
      <c r="B178" s="15"/>
      <c r="C178" s="16"/>
      <c r="D178" s="16"/>
      <c r="E178" s="16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37">
        <f t="shared" si="2"/>
        <v>0</v>
      </c>
    </row>
    <row r="179" spans="1:106" ht="17.25" thickTop="1" thickBot="1" x14ac:dyDescent="0.3">
      <c r="A179" s="8">
        <v>177</v>
      </c>
      <c r="B179" s="15"/>
      <c r="C179" s="16"/>
      <c r="D179" s="16"/>
      <c r="E179" s="16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37">
        <f t="shared" si="2"/>
        <v>0</v>
      </c>
    </row>
    <row r="180" spans="1:106" ht="17.25" thickTop="1" thickBot="1" x14ac:dyDescent="0.3">
      <c r="A180" s="8">
        <v>178</v>
      </c>
      <c r="B180" s="15"/>
      <c r="C180" s="16"/>
      <c r="D180" s="16"/>
      <c r="E180" s="16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37">
        <f t="shared" si="2"/>
        <v>0</v>
      </c>
    </row>
    <row r="181" spans="1:106" ht="17.25" thickTop="1" thickBot="1" x14ac:dyDescent="0.3">
      <c r="A181" s="8">
        <v>179</v>
      </c>
      <c r="B181" s="15"/>
      <c r="C181" s="16"/>
      <c r="D181" s="16"/>
      <c r="E181" s="16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37">
        <f t="shared" si="2"/>
        <v>0</v>
      </c>
    </row>
    <row r="182" spans="1:106" ht="17.25" thickTop="1" thickBot="1" x14ac:dyDescent="0.3">
      <c r="A182" s="8">
        <v>180</v>
      </c>
      <c r="B182" s="15"/>
      <c r="C182" s="16"/>
      <c r="D182" s="16"/>
      <c r="E182" s="16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37">
        <f t="shared" si="2"/>
        <v>0</v>
      </c>
    </row>
    <row r="183" spans="1:106" ht="17.25" thickTop="1" thickBot="1" x14ac:dyDescent="0.3">
      <c r="A183" s="8">
        <v>181</v>
      </c>
      <c r="B183" s="15"/>
      <c r="C183" s="16"/>
      <c r="D183" s="16"/>
      <c r="E183" s="16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37">
        <f t="shared" si="2"/>
        <v>0</v>
      </c>
    </row>
    <row r="184" spans="1:106" ht="17.25" thickTop="1" thickBot="1" x14ac:dyDescent="0.3">
      <c r="A184" s="8">
        <v>182</v>
      </c>
      <c r="B184" s="15"/>
      <c r="C184" s="16"/>
      <c r="D184" s="16"/>
      <c r="E184" s="16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37">
        <f t="shared" si="2"/>
        <v>0</v>
      </c>
    </row>
    <row r="185" spans="1:106" ht="17.25" thickTop="1" thickBot="1" x14ac:dyDescent="0.3">
      <c r="A185" s="8">
        <v>183</v>
      </c>
      <c r="B185" s="15"/>
      <c r="C185" s="16"/>
      <c r="D185" s="16"/>
      <c r="E185" s="16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37">
        <f t="shared" si="2"/>
        <v>0</v>
      </c>
    </row>
    <row r="186" spans="1:106" ht="17.25" thickTop="1" thickBot="1" x14ac:dyDescent="0.3">
      <c r="A186" s="8">
        <v>184</v>
      </c>
      <c r="B186" s="15"/>
      <c r="C186" s="16"/>
      <c r="D186" s="16"/>
      <c r="E186" s="16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37">
        <f t="shared" si="2"/>
        <v>0</v>
      </c>
    </row>
    <row r="187" spans="1:106" ht="17.25" thickTop="1" thickBot="1" x14ac:dyDescent="0.3">
      <c r="A187" s="8">
        <v>185</v>
      </c>
      <c r="B187" s="15"/>
      <c r="C187" s="16"/>
      <c r="D187" s="16"/>
      <c r="E187" s="16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37">
        <f t="shared" si="2"/>
        <v>0</v>
      </c>
    </row>
    <row r="188" spans="1:106" ht="17.25" thickTop="1" thickBot="1" x14ac:dyDescent="0.3">
      <c r="A188" s="8">
        <v>186</v>
      </c>
      <c r="B188" s="15"/>
      <c r="C188" s="16"/>
      <c r="D188" s="16"/>
      <c r="E188" s="16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37">
        <f t="shared" si="2"/>
        <v>0</v>
      </c>
    </row>
    <row r="189" spans="1:106" ht="17.25" thickTop="1" thickBot="1" x14ac:dyDescent="0.3">
      <c r="A189" s="8">
        <v>187</v>
      </c>
      <c r="B189" s="15"/>
      <c r="C189" s="16"/>
      <c r="D189" s="16"/>
      <c r="E189" s="16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37">
        <f t="shared" si="2"/>
        <v>0</v>
      </c>
    </row>
    <row r="190" spans="1:106" ht="17.25" thickTop="1" thickBot="1" x14ac:dyDescent="0.3">
      <c r="A190" s="8">
        <v>188</v>
      </c>
      <c r="B190" s="15"/>
      <c r="C190" s="16"/>
      <c r="D190" s="16"/>
      <c r="E190" s="16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37">
        <f t="shared" si="2"/>
        <v>0</v>
      </c>
    </row>
    <row r="191" spans="1:106" ht="17.25" thickTop="1" thickBot="1" x14ac:dyDescent="0.3">
      <c r="A191" s="8">
        <v>189</v>
      </c>
      <c r="B191" s="15"/>
      <c r="C191" s="16"/>
      <c r="D191" s="16"/>
      <c r="E191" s="16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37">
        <f t="shared" si="2"/>
        <v>0</v>
      </c>
    </row>
    <row r="192" spans="1:106" ht="17.25" thickTop="1" thickBot="1" x14ac:dyDescent="0.3">
      <c r="A192" s="8">
        <v>190</v>
      </c>
      <c r="B192" s="15"/>
      <c r="C192" s="16"/>
      <c r="D192" s="16"/>
      <c r="E192" s="16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37">
        <f t="shared" si="2"/>
        <v>0</v>
      </c>
    </row>
    <row r="193" spans="1:106" ht="17.25" thickTop="1" thickBot="1" x14ac:dyDescent="0.3">
      <c r="A193" s="8">
        <v>191</v>
      </c>
      <c r="B193" s="15"/>
      <c r="C193" s="16"/>
      <c r="D193" s="16"/>
      <c r="E193" s="16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37">
        <f t="shared" si="2"/>
        <v>0</v>
      </c>
    </row>
    <row r="194" spans="1:106" ht="17.25" thickTop="1" thickBot="1" x14ac:dyDescent="0.3">
      <c r="A194" s="8">
        <v>192</v>
      </c>
      <c r="B194" s="15"/>
      <c r="C194" s="16"/>
      <c r="D194" s="16"/>
      <c r="E194" s="16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37">
        <f t="shared" si="2"/>
        <v>0</v>
      </c>
    </row>
    <row r="195" spans="1:106" ht="17.25" thickTop="1" thickBot="1" x14ac:dyDescent="0.3">
      <c r="A195" s="8">
        <v>193</v>
      </c>
      <c r="B195" s="15"/>
      <c r="C195" s="16"/>
      <c r="D195" s="16"/>
      <c r="E195" s="16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37">
        <f t="shared" ref="DB195:DB258" si="3">IF(SUM(F195:DA195)&gt;0,N(1),N(0))</f>
        <v>0</v>
      </c>
    </row>
    <row r="196" spans="1:106" ht="17.25" thickTop="1" thickBot="1" x14ac:dyDescent="0.3">
      <c r="A196" s="8">
        <v>194</v>
      </c>
      <c r="B196" s="15"/>
      <c r="C196" s="16"/>
      <c r="D196" s="16"/>
      <c r="E196" s="16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37">
        <f t="shared" si="3"/>
        <v>0</v>
      </c>
    </row>
    <row r="197" spans="1:106" ht="17.25" thickTop="1" thickBot="1" x14ac:dyDescent="0.3">
      <c r="A197" s="8">
        <v>195</v>
      </c>
      <c r="B197" s="15"/>
      <c r="C197" s="16"/>
      <c r="D197" s="16"/>
      <c r="E197" s="16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37">
        <f t="shared" si="3"/>
        <v>0</v>
      </c>
    </row>
    <row r="198" spans="1:106" ht="17.25" thickTop="1" thickBot="1" x14ac:dyDescent="0.3">
      <c r="A198" s="8">
        <v>196</v>
      </c>
      <c r="B198" s="15"/>
      <c r="C198" s="16"/>
      <c r="D198" s="16"/>
      <c r="E198" s="16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37">
        <f t="shared" si="3"/>
        <v>0</v>
      </c>
    </row>
    <row r="199" spans="1:106" ht="17.25" thickTop="1" thickBot="1" x14ac:dyDescent="0.3">
      <c r="A199" s="8">
        <v>197</v>
      </c>
      <c r="B199" s="15"/>
      <c r="C199" s="16"/>
      <c r="D199" s="16"/>
      <c r="E199" s="16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37">
        <f t="shared" si="3"/>
        <v>0</v>
      </c>
    </row>
    <row r="200" spans="1:106" ht="17.25" thickTop="1" thickBot="1" x14ac:dyDescent="0.3">
      <c r="A200" s="8">
        <v>198</v>
      </c>
      <c r="B200" s="15"/>
      <c r="C200" s="16"/>
      <c r="D200" s="16"/>
      <c r="E200" s="16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37">
        <f t="shared" si="3"/>
        <v>0</v>
      </c>
    </row>
    <row r="201" spans="1:106" ht="17.25" thickTop="1" thickBot="1" x14ac:dyDescent="0.3">
      <c r="A201" s="8">
        <v>199</v>
      </c>
      <c r="B201" s="15"/>
      <c r="C201" s="16"/>
      <c r="D201" s="16"/>
      <c r="E201" s="16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37">
        <f t="shared" si="3"/>
        <v>0</v>
      </c>
    </row>
    <row r="202" spans="1:106" ht="17.25" thickTop="1" thickBot="1" x14ac:dyDescent="0.3">
      <c r="A202" s="8">
        <v>200</v>
      </c>
      <c r="B202" s="15"/>
      <c r="C202" s="16"/>
      <c r="D202" s="16"/>
      <c r="E202" s="16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37">
        <f t="shared" si="3"/>
        <v>0</v>
      </c>
    </row>
    <row r="203" spans="1:106" ht="17.25" thickTop="1" thickBot="1" x14ac:dyDescent="0.3">
      <c r="A203" s="8">
        <v>201</v>
      </c>
      <c r="B203" s="15"/>
      <c r="C203" s="16"/>
      <c r="D203" s="16"/>
      <c r="E203" s="16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37">
        <f t="shared" si="3"/>
        <v>0</v>
      </c>
    </row>
    <row r="204" spans="1:106" ht="17.25" thickTop="1" thickBot="1" x14ac:dyDescent="0.3">
      <c r="A204" s="8">
        <v>202</v>
      </c>
      <c r="B204" s="15"/>
      <c r="C204" s="16"/>
      <c r="D204" s="16"/>
      <c r="E204" s="16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37">
        <f t="shared" si="3"/>
        <v>0</v>
      </c>
    </row>
    <row r="205" spans="1:106" ht="17.25" thickTop="1" thickBot="1" x14ac:dyDescent="0.3">
      <c r="A205" s="8">
        <v>203</v>
      </c>
      <c r="B205" s="15"/>
      <c r="C205" s="16"/>
      <c r="D205" s="16"/>
      <c r="E205" s="16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37">
        <f t="shared" si="3"/>
        <v>0</v>
      </c>
    </row>
    <row r="206" spans="1:106" ht="17.25" thickTop="1" thickBot="1" x14ac:dyDescent="0.3">
      <c r="A206" s="8">
        <v>204</v>
      </c>
      <c r="B206" s="15"/>
      <c r="C206" s="16"/>
      <c r="D206" s="16"/>
      <c r="E206" s="16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37">
        <f t="shared" si="3"/>
        <v>0</v>
      </c>
    </row>
    <row r="207" spans="1:106" ht="17.25" thickTop="1" thickBot="1" x14ac:dyDescent="0.3">
      <c r="A207" s="8">
        <v>205</v>
      </c>
      <c r="B207" s="15"/>
      <c r="C207" s="16"/>
      <c r="D207" s="16"/>
      <c r="E207" s="16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37">
        <f t="shared" si="3"/>
        <v>0</v>
      </c>
    </row>
    <row r="208" spans="1:106" ht="17.25" thickTop="1" thickBot="1" x14ac:dyDescent="0.3">
      <c r="A208" s="8">
        <v>206</v>
      </c>
      <c r="B208" s="15"/>
      <c r="C208" s="16"/>
      <c r="D208" s="16"/>
      <c r="E208" s="16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37">
        <f t="shared" si="3"/>
        <v>0</v>
      </c>
    </row>
    <row r="209" spans="1:106" ht="17.25" thickTop="1" thickBot="1" x14ac:dyDescent="0.3">
      <c r="A209" s="8">
        <v>207</v>
      </c>
      <c r="B209" s="15"/>
      <c r="C209" s="16"/>
      <c r="D209" s="16"/>
      <c r="E209" s="16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37">
        <f t="shared" si="3"/>
        <v>0</v>
      </c>
    </row>
    <row r="210" spans="1:106" ht="17.25" thickTop="1" thickBot="1" x14ac:dyDescent="0.3">
      <c r="A210" s="8">
        <v>208</v>
      </c>
      <c r="B210" s="15"/>
      <c r="C210" s="16"/>
      <c r="D210" s="16"/>
      <c r="E210" s="16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37">
        <f t="shared" si="3"/>
        <v>0</v>
      </c>
    </row>
    <row r="211" spans="1:106" ht="17.25" thickTop="1" thickBot="1" x14ac:dyDescent="0.3">
      <c r="A211" s="8">
        <v>209</v>
      </c>
      <c r="B211" s="15"/>
      <c r="C211" s="16"/>
      <c r="D211" s="16"/>
      <c r="E211" s="16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37">
        <f t="shared" si="3"/>
        <v>0</v>
      </c>
    </row>
    <row r="212" spans="1:106" ht="17.25" thickTop="1" thickBot="1" x14ac:dyDescent="0.3">
      <c r="A212" s="8">
        <v>210</v>
      </c>
      <c r="B212" s="15"/>
      <c r="C212" s="16"/>
      <c r="D212" s="16"/>
      <c r="E212" s="16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37">
        <f t="shared" si="3"/>
        <v>0</v>
      </c>
    </row>
    <row r="213" spans="1:106" ht="17.25" thickTop="1" thickBot="1" x14ac:dyDescent="0.3">
      <c r="A213" s="8">
        <v>211</v>
      </c>
      <c r="B213" s="15"/>
      <c r="C213" s="16"/>
      <c r="D213" s="16"/>
      <c r="E213" s="16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37">
        <f t="shared" si="3"/>
        <v>0</v>
      </c>
    </row>
    <row r="214" spans="1:106" ht="17.25" thickTop="1" thickBot="1" x14ac:dyDescent="0.3">
      <c r="A214" s="8">
        <v>212</v>
      </c>
      <c r="B214" s="15"/>
      <c r="C214" s="16"/>
      <c r="D214" s="16"/>
      <c r="E214" s="16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37">
        <f t="shared" si="3"/>
        <v>0</v>
      </c>
    </row>
    <row r="215" spans="1:106" ht="17.25" thickTop="1" thickBot="1" x14ac:dyDescent="0.3">
      <c r="A215" s="8">
        <v>213</v>
      </c>
      <c r="B215" s="15"/>
      <c r="C215" s="16"/>
      <c r="D215" s="16"/>
      <c r="E215" s="16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37">
        <f t="shared" si="3"/>
        <v>0</v>
      </c>
    </row>
    <row r="216" spans="1:106" ht="17.25" thickTop="1" thickBot="1" x14ac:dyDescent="0.3">
      <c r="A216" s="8">
        <v>214</v>
      </c>
      <c r="B216" s="15"/>
      <c r="C216" s="16"/>
      <c r="D216" s="16"/>
      <c r="E216" s="16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37">
        <f t="shared" si="3"/>
        <v>0</v>
      </c>
    </row>
    <row r="217" spans="1:106" ht="17.25" thickTop="1" thickBot="1" x14ac:dyDescent="0.3">
      <c r="A217" s="8">
        <v>215</v>
      </c>
      <c r="B217" s="15"/>
      <c r="C217" s="16"/>
      <c r="D217" s="16"/>
      <c r="E217" s="16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37">
        <f t="shared" si="3"/>
        <v>0</v>
      </c>
    </row>
    <row r="218" spans="1:106" ht="17.25" thickTop="1" thickBot="1" x14ac:dyDescent="0.3">
      <c r="A218" s="8">
        <v>216</v>
      </c>
      <c r="B218" s="15"/>
      <c r="C218" s="16"/>
      <c r="D218" s="16"/>
      <c r="E218" s="16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37">
        <f t="shared" si="3"/>
        <v>0</v>
      </c>
    </row>
    <row r="219" spans="1:106" ht="17.25" thickTop="1" thickBot="1" x14ac:dyDescent="0.3">
      <c r="A219" s="8">
        <v>217</v>
      </c>
      <c r="B219" s="15"/>
      <c r="C219" s="16"/>
      <c r="D219" s="16"/>
      <c r="E219" s="16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37">
        <f t="shared" si="3"/>
        <v>0</v>
      </c>
    </row>
    <row r="220" spans="1:106" ht="17.25" thickTop="1" thickBot="1" x14ac:dyDescent="0.3">
      <c r="A220" s="8">
        <v>218</v>
      </c>
      <c r="B220" s="15"/>
      <c r="C220" s="16"/>
      <c r="D220" s="16"/>
      <c r="E220" s="16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37">
        <f t="shared" si="3"/>
        <v>0</v>
      </c>
    </row>
    <row r="221" spans="1:106" ht="17.25" thickTop="1" thickBot="1" x14ac:dyDescent="0.3">
      <c r="A221" s="8">
        <v>219</v>
      </c>
      <c r="B221" s="15"/>
      <c r="C221" s="16"/>
      <c r="D221" s="16"/>
      <c r="E221" s="16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37">
        <f t="shared" si="3"/>
        <v>0</v>
      </c>
    </row>
    <row r="222" spans="1:106" ht="17.25" thickTop="1" thickBot="1" x14ac:dyDescent="0.3">
      <c r="A222" s="8">
        <v>220</v>
      </c>
      <c r="B222" s="15"/>
      <c r="C222" s="16"/>
      <c r="D222" s="16"/>
      <c r="E222" s="16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37">
        <f t="shared" si="3"/>
        <v>0</v>
      </c>
    </row>
    <row r="223" spans="1:106" ht="17.25" thickTop="1" thickBot="1" x14ac:dyDescent="0.3">
      <c r="A223" s="8">
        <v>221</v>
      </c>
      <c r="B223" s="15"/>
      <c r="C223" s="16"/>
      <c r="D223" s="16"/>
      <c r="E223" s="16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37">
        <f t="shared" si="3"/>
        <v>0</v>
      </c>
    </row>
    <row r="224" spans="1:106" ht="17.25" thickTop="1" thickBot="1" x14ac:dyDescent="0.3">
      <c r="A224" s="8">
        <v>222</v>
      </c>
      <c r="B224" s="15"/>
      <c r="C224" s="16"/>
      <c r="D224" s="16"/>
      <c r="E224" s="16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37">
        <f t="shared" si="3"/>
        <v>0</v>
      </c>
    </row>
    <row r="225" spans="1:106" ht="17.25" thickTop="1" thickBot="1" x14ac:dyDescent="0.3">
      <c r="A225" s="8">
        <v>223</v>
      </c>
      <c r="B225" s="15"/>
      <c r="C225" s="16"/>
      <c r="D225" s="16"/>
      <c r="E225" s="16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37">
        <f t="shared" si="3"/>
        <v>0</v>
      </c>
    </row>
    <row r="226" spans="1:106" ht="17.25" thickTop="1" thickBot="1" x14ac:dyDescent="0.3">
      <c r="A226" s="8">
        <v>224</v>
      </c>
      <c r="B226" s="15"/>
      <c r="C226" s="16"/>
      <c r="D226" s="16"/>
      <c r="E226" s="16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37">
        <f t="shared" si="3"/>
        <v>0</v>
      </c>
    </row>
    <row r="227" spans="1:106" ht="17.25" thickTop="1" thickBot="1" x14ac:dyDescent="0.3">
      <c r="A227" s="8">
        <v>225</v>
      </c>
      <c r="B227" s="15"/>
      <c r="C227" s="16"/>
      <c r="D227" s="16"/>
      <c r="E227" s="16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37">
        <f t="shared" si="3"/>
        <v>0</v>
      </c>
    </row>
    <row r="228" spans="1:106" ht="17.25" thickTop="1" thickBot="1" x14ac:dyDescent="0.3">
      <c r="A228" s="8">
        <v>226</v>
      </c>
      <c r="B228" s="15"/>
      <c r="C228" s="16"/>
      <c r="D228" s="16"/>
      <c r="E228" s="16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37">
        <f t="shared" si="3"/>
        <v>0</v>
      </c>
    </row>
    <row r="229" spans="1:106" ht="17.25" thickTop="1" thickBot="1" x14ac:dyDescent="0.3">
      <c r="A229" s="8">
        <v>227</v>
      </c>
      <c r="B229" s="15"/>
      <c r="C229" s="16"/>
      <c r="D229" s="16"/>
      <c r="E229" s="16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37">
        <f t="shared" si="3"/>
        <v>0</v>
      </c>
    </row>
    <row r="230" spans="1:106" ht="17.25" thickTop="1" thickBot="1" x14ac:dyDescent="0.3">
      <c r="A230" s="8">
        <v>228</v>
      </c>
      <c r="B230" s="15"/>
      <c r="C230" s="16"/>
      <c r="D230" s="16"/>
      <c r="E230" s="16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37">
        <f t="shared" si="3"/>
        <v>0</v>
      </c>
    </row>
    <row r="231" spans="1:106" ht="17.25" thickTop="1" thickBot="1" x14ac:dyDescent="0.3">
      <c r="A231" s="8">
        <v>229</v>
      </c>
      <c r="B231" s="15"/>
      <c r="C231" s="16"/>
      <c r="D231" s="16"/>
      <c r="E231" s="16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37">
        <f t="shared" si="3"/>
        <v>0</v>
      </c>
    </row>
    <row r="232" spans="1:106" ht="17.25" thickTop="1" thickBot="1" x14ac:dyDescent="0.3">
      <c r="A232" s="8">
        <v>230</v>
      </c>
      <c r="B232" s="15"/>
      <c r="C232" s="16"/>
      <c r="D232" s="16"/>
      <c r="E232" s="16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37">
        <f t="shared" si="3"/>
        <v>0</v>
      </c>
    </row>
    <row r="233" spans="1:106" ht="17.25" thickTop="1" thickBot="1" x14ac:dyDescent="0.3">
      <c r="A233" s="8">
        <v>231</v>
      </c>
      <c r="B233" s="15"/>
      <c r="C233" s="16"/>
      <c r="D233" s="16"/>
      <c r="E233" s="16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37">
        <f t="shared" si="3"/>
        <v>0</v>
      </c>
    </row>
    <row r="234" spans="1:106" ht="17.25" thickTop="1" thickBot="1" x14ac:dyDescent="0.3">
      <c r="A234" s="8">
        <v>232</v>
      </c>
      <c r="B234" s="15"/>
      <c r="C234" s="16"/>
      <c r="D234" s="16"/>
      <c r="E234" s="16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37">
        <f t="shared" si="3"/>
        <v>0</v>
      </c>
    </row>
    <row r="235" spans="1:106" ht="17.25" thickTop="1" thickBot="1" x14ac:dyDescent="0.3">
      <c r="A235" s="8">
        <v>233</v>
      </c>
      <c r="B235" s="15"/>
      <c r="C235" s="16"/>
      <c r="D235" s="16"/>
      <c r="E235" s="16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37">
        <f t="shared" si="3"/>
        <v>0</v>
      </c>
    </row>
    <row r="236" spans="1:106" ht="17.25" thickTop="1" thickBot="1" x14ac:dyDescent="0.3">
      <c r="A236" s="8">
        <v>234</v>
      </c>
      <c r="B236" s="15"/>
      <c r="C236" s="16"/>
      <c r="D236" s="16"/>
      <c r="E236" s="16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37">
        <f t="shared" si="3"/>
        <v>0</v>
      </c>
    </row>
    <row r="237" spans="1:106" ht="17.25" thickTop="1" thickBot="1" x14ac:dyDescent="0.3">
      <c r="A237" s="8">
        <v>235</v>
      </c>
      <c r="B237" s="15"/>
      <c r="C237" s="16"/>
      <c r="D237" s="16"/>
      <c r="E237" s="16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37">
        <f t="shared" si="3"/>
        <v>0</v>
      </c>
    </row>
    <row r="238" spans="1:106" ht="17.25" thickTop="1" thickBot="1" x14ac:dyDescent="0.3">
      <c r="A238" s="8">
        <v>236</v>
      </c>
      <c r="B238" s="15"/>
      <c r="C238" s="16"/>
      <c r="D238" s="16"/>
      <c r="E238" s="16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37">
        <f t="shared" si="3"/>
        <v>0</v>
      </c>
    </row>
    <row r="239" spans="1:106" ht="17.25" thickTop="1" thickBot="1" x14ac:dyDescent="0.3">
      <c r="A239" s="8">
        <v>237</v>
      </c>
      <c r="B239" s="15"/>
      <c r="C239" s="16"/>
      <c r="D239" s="16"/>
      <c r="E239" s="16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37">
        <f t="shared" si="3"/>
        <v>0</v>
      </c>
    </row>
    <row r="240" spans="1:106" ht="17.25" thickTop="1" thickBot="1" x14ac:dyDescent="0.3">
      <c r="A240" s="8">
        <v>238</v>
      </c>
      <c r="B240" s="15"/>
      <c r="C240" s="16"/>
      <c r="D240" s="16"/>
      <c r="E240" s="16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37">
        <f t="shared" si="3"/>
        <v>0</v>
      </c>
    </row>
    <row r="241" spans="1:106" ht="17.25" thickTop="1" thickBot="1" x14ac:dyDescent="0.3">
      <c r="A241" s="8">
        <v>239</v>
      </c>
      <c r="B241" s="15"/>
      <c r="C241" s="16"/>
      <c r="D241" s="16"/>
      <c r="E241" s="16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37">
        <f t="shared" si="3"/>
        <v>0</v>
      </c>
    </row>
    <row r="242" spans="1:106" ht="17.25" thickTop="1" thickBot="1" x14ac:dyDescent="0.3">
      <c r="A242" s="8">
        <v>240</v>
      </c>
      <c r="B242" s="15"/>
      <c r="C242" s="16"/>
      <c r="D242" s="16"/>
      <c r="E242" s="16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37">
        <f t="shared" si="3"/>
        <v>0</v>
      </c>
    </row>
    <row r="243" spans="1:106" ht="17.25" thickTop="1" thickBot="1" x14ac:dyDescent="0.3">
      <c r="A243" s="8">
        <v>241</v>
      </c>
      <c r="B243" s="15"/>
      <c r="C243" s="16"/>
      <c r="D243" s="16"/>
      <c r="E243" s="16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37">
        <f t="shared" si="3"/>
        <v>0</v>
      </c>
    </row>
    <row r="244" spans="1:106" ht="17.25" thickTop="1" thickBot="1" x14ac:dyDescent="0.3">
      <c r="A244" s="8">
        <v>242</v>
      </c>
      <c r="B244" s="15"/>
      <c r="C244" s="16"/>
      <c r="D244" s="16"/>
      <c r="E244" s="16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37">
        <f t="shared" si="3"/>
        <v>0</v>
      </c>
    </row>
    <row r="245" spans="1:106" ht="17.25" thickTop="1" thickBot="1" x14ac:dyDescent="0.3">
      <c r="A245" s="8">
        <v>243</v>
      </c>
      <c r="B245" s="15"/>
      <c r="C245" s="16"/>
      <c r="D245" s="16"/>
      <c r="E245" s="16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37">
        <f t="shared" si="3"/>
        <v>0</v>
      </c>
    </row>
    <row r="246" spans="1:106" ht="17.25" thickTop="1" thickBot="1" x14ac:dyDescent="0.3">
      <c r="A246" s="8">
        <v>244</v>
      </c>
      <c r="B246" s="15"/>
      <c r="C246" s="16"/>
      <c r="D246" s="16"/>
      <c r="E246" s="16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37">
        <f t="shared" si="3"/>
        <v>0</v>
      </c>
    </row>
    <row r="247" spans="1:106" ht="17.25" thickTop="1" thickBot="1" x14ac:dyDescent="0.3">
      <c r="A247" s="8">
        <v>245</v>
      </c>
      <c r="B247" s="15"/>
      <c r="C247" s="16"/>
      <c r="D247" s="16"/>
      <c r="E247" s="16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37">
        <f t="shared" si="3"/>
        <v>0</v>
      </c>
    </row>
    <row r="248" spans="1:106" ht="17.25" thickTop="1" thickBot="1" x14ac:dyDescent="0.3">
      <c r="A248" s="8">
        <v>246</v>
      </c>
      <c r="B248" s="15"/>
      <c r="C248" s="16"/>
      <c r="D248" s="16"/>
      <c r="E248" s="16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37">
        <f t="shared" si="3"/>
        <v>0</v>
      </c>
    </row>
    <row r="249" spans="1:106" ht="17.25" thickTop="1" thickBot="1" x14ac:dyDescent="0.3">
      <c r="A249" s="8">
        <v>247</v>
      </c>
      <c r="B249" s="15"/>
      <c r="C249" s="16"/>
      <c r="D249" s="16"/>
      <c r="E249" s="16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37">
        <f t="shared" si="3"/>
        <v>0</v>
      </c>
    </row>
    <row r="250" spans="1:106" ht="17.25" thickTop="1" thickBot="1" x14ac:dyDescent="0.3">
      <c r="A250" s="8">
        <v>248</v>
      </c>
      <c r="B250" s="15"/>
      <c r="C250" s="16"/>
      <c r="D250" s="16"/>
      <c r="E250" s="16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37">
        <f t="shared" si="3"/>
        <v>0</v>
      </c>
    </row>
    <row r="251" spans="1:106" ht="17.25" thickTop="1" thickBot="1" x14ac:dyDescent="0.3">
      <c r="A251" s="8">
        <v>249</v>
      </c>
      <c r="B251" s="15"/>
      <c r="C251" s="16"/>
      <c r="D251" s="16"/>
      <c r="E251" s="16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37">
        <f t="shared" si="3"/>
        <v>0</v>
      </c>
    </row>
    <row r="252" spans="1:106" ht="17.25" thickTop="1" thickBot="1" x14ac:dyDescent="0.3">
      <c r="A252" s="8">
        <v>250</v>
      </c>
      <c r="B252" s="15"/>
      <c r="C252" s="16"/>
      <c r="D252" s="16"/>
      <c r="E252" s="16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37">
        <f t="shared" si="3"/>
        <v>0</v>
      </c>
    </row>
    <row r="253" spans="1:106" ht="17.25" thickTop="1" thickBot="1" x14ac:dyDescent="0.3">
      <c r="A253" s="8">
        <v>251</v>
      </c>
      <c r="B253" s="15"/>
      <c r="C253" s="16"/>
      <c r="D253" s="16"/>
      <c r="E253" s="16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37">
        <f t="shared" si="3"/>
        <v>0</v>
      </c>
    </row>
    <row r="254" spans="1:106" ht="17.25" thickTop="1" thickBot="1" x14ac:dyDescent="0.3">
      <c r="A254" s="8">
        <v>252</v>
      </c>
      <c r="B254" s="15"/>
      <c r="C254" s="16"/>
      <c r="D254" s="16"/>
      <c r="E254" s="16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37">
        <f t="shared" si="3"/>
        <v>0</v>
      </c>
    </row>
    <row r="255" spans="1:106" ht="17.25" thickTop="1" thickBot="1" x14ac:dyDescent="0.3">
      <c r="A255" s="8">
        <v>253</v>
      </c>
      <c r="B255" s="15"/>
      <c r="C255" s="16"/>
      <c r="D255" s="16"/>
      <c r="E255" s="16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37">
        <f t="shared" si="3"/>
        <v>0</v>
      </c>
    </row>
    <row r="256" spans="1:106" ht="17.25" thickTop="1" thickBot="1" x14ac:dyDescent="0.3">
      <c r="A256" s="8">
        <v>254</v>
      </c>
      <c r="B256" s="15"/>
      <c r="C256" s="16"/>
      <c r="D256" s="16"/>
      <c r="E256" s="16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37">
        <f t="shared" si="3"/>
        <v>0</v>
      </c>
    </row>
    <row r="257" spans="1:106" ht="17.25" thickTop="1" thickBot="1" x14ac:dyDescent="0.3">
      <c r="A257" s="8">
        <v>255</v>
      </c>
      <c r="B257" s="15"/>
      <c r="C257" s="16"/>
      <c r="D257" s="16"/>
      <c r="E257" s="16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37">
        <f t="shared" si="3"/>
        <v>0</v>
      </c>
    </row>
    <row r="258" spans="1:106" ht="17.25" thickTop="1" thickBot="1" x14ac:dyDescent="0.3">
      <c r="A258" s="8">
        <v>256</v>
      </c>
      <c r="B258" s="15"/>
      <c r="C258" s="16"/>
      <c r="D258" s="16"/>
      <c r="E258" s="16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37">
        <f t="shared" si="3"/>
        <v>0</v>
      </c>
    </row>
    <row r="259" spans="1:106" ht="17.25" thickTop="1" thickBot="1" x14ac:dyDescent="0.3">
      <c r="A259" s="8">
        <v>257</v>
      </c>
      <c r="B259" s="15"/>
      <c r="C259" s="16"/>
      <c r="D259" s="16"/>
      <c r="E259" s="16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37">
        <f t="shared" ref="DB259:DB322" si="4">IF(SUM(F259:DA259)&gt;0,N(1),N(0))</f>
        <v>0</v>
      </c>
    </row>
    <row r="260" spans="1:106" ht="17.25" thickTop="1" thickBot="1" x14ac:dyDescent="0.3">
      <c r="A260" s="8">
        <v>258</v>
      </c>
      <c r="B260" s="15"/>
      <c r="C260" s="16"/>
      <c r="D260" s="16"/>
      <c r="E260" s="16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37">
        <f t="shared" si="4"/>
        <v>0</v>
      </c>
    </row>
    <row r="261" spans="1:106" ht="17.25" thickTop="1" thickBot="1" x14ac:dyDescent="0.3">
      <c r="A261" s="8">
        <v>259</v>
      </c>
      <c r="B261" s="15"/>
      <c r="C261" s="16"/>
      <c r="D261" s="16"/>
      <c r="E261" s="16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37">
        <f t="shared" si="4"/>
        <v>0</v>
      </c>
    </row>
    <row r="262" spans="1:106" ht="17.25" thickTop="1" thickBot="1" x14ac:dyDescent="0.3">
      <c r="A262" s="8">
        <v>260</v>
      </c>
      <c r="B262" s="15"/>
      <c r="C262" s="16"/>
      <c r="D262" s="16"/>
      <c r="E262" s="16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37">
        <f t="shared" si="4"/>
        <v>0</v>
      </c>
    </row>
    <row r="263" spans="1:106" ht="17.25" thickTop="1" thickBot="1" x14ac:dyDescent="0.3">
      <c r="A263" s="8">
        <v>261</v>
      </c>
      <c r="B263" s="15"/>
      <c r="C263" s="16"/>
      <c r="D263" s="16"/>
      <c r="E263" s="16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37">
        <f t="shared" si="4"/>
        <v>0</v>
      </c>
    </row>
    <row r="264" spans="1:106" ht="17.25" thickTop="1" thickBot="1" x14ac:dyDescent="0.3">
      <c r="A264" s="8">
        <v>262</v>
      </c>
      <c r="B264" s="15"/>
      <c r="C264" s="16"/>
      <c r="D264" s="16"/>
      <c r="E264" s="16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37">
        <f t="shared" si="4"/>
        <v>0</v>
      </c>
    </row>
    <row r="265" spans="1:106" ht="17.25" thickTop="1" thickBot="1" x14ac:dyDescent="0.3">
      <c r="A265" s="8">
        <v>263</v>
      </c>
      <c r="B265" s="15"/>
      <c r="C265" s="16"/>
      <c r="D265" s="16"/>
      <c r="E265" s="16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37">
        <f t="shared" si="4"/>
        <v>0</v>
      </c>
    </row>
    <row r="266" spans="1:106" ht="17.25" thickTop="1" thickBot="1" x14ac:dyDescent="0.3">
      <c r="A266" s="8">
        <v>264</v>
      </c>
      <c r="B266" s="15"/>
      <c r="C266" s="16"/>
      <c r="D266" s="16"/>
      <c r="E266" s="16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37">
        <f t="shared" si="4"/>
        <v>0</v>
      </c>
    </row>
    <row r="267" spans="1:106" ht="17.25" thickTop="1" thickBot="1" x14ac:dyDescent="0.3">
      <c r="A267" s="8">
        <v>265</v>
      </c>
      <c r="B267" s="15"/>
      <c r="C267" s="16"/>
      <c r="D267" s="16"/>
      <c r="E267" s="16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37">
        <f t="shared" si="4"/>
        <v>0</v>
      </c>
    </row>
    <row r="268" spans="1:106" ht="17.25" thickTop="1" thickBot="1" x14ac:dyDescent="0.3">
      <c r="A268" s="8">
        <v>266</v>
      </c>
      <c r="B268" s="15"/>
      <c r="C268" s="16"/>
      <c r="D268" s="16"/>
      <c r="E268" s="16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37">
        <f t="shared" si="4"/>
        <v>0</v>
      </c>
    </row>
    <row r="269" spans="1:106" ht="17.25" thickTop="1" thickBot="1" x14ac:dyDescent="0.3">
      <c r="A269" s="8">
        <v>267</v>
      </c>
      <c r="B269" s="15"/>
      <c r="C269" s="16"/>
      <c r="D269" s="16"/>
      <c r="E269" s="16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37">
        <f t="shared" si="4"/>
        <v>0</v>
      </c>
    </row>
    <row r="270" spans="1:106" ht="17.25" thickTop="1" thickBot="1" x14ac:dyDescent="0.3">
      <c r="A270" s="8">
        <v>268</v>
      </c>
      <c r="B270" s="15"/>
      <c r="C270" s="16"/>
      <c r="D270" s="16"/>
      <c r="E270" s="16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37">
        <f t="shared" si="4"/>
        <v>0</v>
      </c>
    </row>
    <row r="271" spans="1:106" ht="17.25" thickTop="1" thickBot="1" x14ac:dyDescent="0.3">
      <c r="A271" s="8">
        <v>269</v>
      </c>
      <c r="B271" s="15"/>
      <c r="C271" s="16"/>
      <c r="D271" s="16"/>
      <c r="E271" s="16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37">
        <f t="shared" si="4"/>
        <v>0</v>
      </c>
    </row>
    <row r="272" spans="1:106" ht="17.25" thickTop="1" thickBot="1" x14ac:dyDescent="0.3">
      <c r="A272" s="8">
        <v>270</v>
      </c>
      <c r="B272" s="15"/>
      <c r="C272" s="16"/>
      <c r="D272" s="16"/>
      <c r="E272" s="16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37">
        <f t="shared" si="4"/>
        <v>0</v>
      </c>
    </row>
    <row r="273" spans="1:106" ht="17.25" thickTop="1" thickBot="1" x14ac:dyDescent="0.3">
      <c r="A273" s="8">
        <v>271</v>
      </c>
      <c r="B273" s="15"/>
      <c r="C273" s="16"/>
      <c r="D273" s="16"/>
      <c r="E273" s="16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37">
        <f t="shared" si="4"/>
        <v>0</v>
      </c>
    </row>
    <row r="274" spans="1:106" ht="17.25" thickTop="1" thickBot="1" x14ac:dyDescent="0.3">
      <c r="A274" s="8">
        <v>272</v>
      </c>
      <c r="B274" s="15"/>
      <c r="C274" s="16"/>
      <c r="D274" s="16"/>
      <c r="E274" s="16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37">
        <f t="shared" si="4"/>
        <v>0</v>
      </c>
    </row>
    <row r="275" spans="1:106" ht="17.25" thickTop="1" thickBot="1" x14ac:dyDescent="0.3">
      <c r="A275" s="8">
        <v>273</v>
      </c>
      <c r="B275" s="15"/>
      <c r="C275" s="16"/>
      <c r="D275" s="16"/>
      <c r="E275" s="16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37">
        <f t="shared" si="4"/>
        <v>0</v>
      </c>
    </row>
    <row r="276" spans="1:106" ht="17.25" thickTop="1" thickBot="1" x14ac:dyDescent="0.3">
      <c r="A276" s="8">
        <v>274</v>
      </c>
      <c r="B276" s="15"/>
      <c r="C276" s="16"/>
      <c r="D276" s="16"/>
      <c r="E276" s="16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37">
        <f t="shared" si="4"/>
        <v>0</v>
      </c>
    </row>
    <row r="277" spans="1:106" ht="17.25" thickTop="1" thickBot="1" x14ac:dyDescent="0.3">
      <c r="A277" s="8">
        <v>275</v>
      </c>
      <c r="B277" s="15"/>
      <c r="C277" s="16"/>
      <c r="D277" s="16"/>
      <c r="E277" s="16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37">
        <f t="shared" si="4"/>
        <v>0</v>
      </c>
    </row>
    <row r="278" spans="1:106" ht="17.25" thickTop="1" thickBot="1" x14ac:dyDescent="0.3">
      <c r="A278" s="8">
        <v>276</v>
      </c>
      <c r="B278" s="15"/>
      <c r="C278" s="16"/>
      <c r="D278" s="16"/>
      <c r="E278" s="16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37">
        <f t="shared" si="4"/>
        <v>0</v>
      </c>
    </row>
    <row r="279" spans="1:106" ht="17.25" thickTop="1" thickBot="1" x14ac:dyDescent="0.3">
      <c r="A279" s="8">
        <v>277</v>
      </c>
      <c r="B279" s="15"/>
      <c r="C279" s="16"/>
      <c r="D279" s="16"/>
      <c r="E279" s="16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37">
        <f t="shared" si="4"/>
        <v>0</v>
      </c>
    </row>
    <row r="280" spans="1:106" ht="17.25" thickTop="1" thickBot="1" x14ac:dyDescent="0.3">
      <c r="A280" s="8">
        <v>278</v>
      </c>
      <c r="B280" s="15"/>
      <c r="C280" s="16"/>
      <c r="D280" s="16"/>
      <c r="E280" s="16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37">
        <f t="shared" si="4"/>
        <v>0</v>
      </c>
    </row>
    <row r="281" spans="1:106" ht="17.25" thickTop="1" thickBot="1" x14ac:dyDescent="0.3">
      <c r="A281" s="8">
        <v>279</v>
      </c>
      <c r="B281" s="15"/>
      <c r="C281" s="16"/>
      <c r="D281" s="16"/>
      <c r="E281" s="16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37">
        <f t="shared" si="4"/>
        <v>0</v>
      </c>
    </row>
    <row r="282" spans="1:106" ht="17.25" thickTop="1" thickBot="1" x14ac:dyDescent="0.3">
      <c r="A282" s="8">
        <v>280</v>
      </c>
      <c r="B282" s="15"/>
      <c r="C282" s="16"/>
      <c r="D282" s="16"/>
      <c r="E282" s="16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37">
        <f t="shared" si="4"/>
        <v>0</v>
      </c>
    </row>
    <row r="283" spans="1:106" ht="17.25" thickTop="1" thickBot="1" x14ac:dyDescent="0.3">
      <c r="A283" s="8">
        <v>281</v>
      </c>
      <c r="B283" s="15"/>
      <c r="C283" s="16"/>
      <c r="D283" s="16"/>
      <c r="E283" s="16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37">
        <f t="shared" si="4"/>
        <v>0</v>
      </c>
    </row>
    <row r="284" spans="1:106" ht="17.25" thickTop="1" thickBot="1" x14ac:dyDescent="0.3">
      <c r="A284" s="8">
        <v>282</v>
      </c>
      <c r="B284" s="15"/>
      <c r="C284" s="16"/>
      <c r="D284" s="16"/>
      <c r="E284" s="16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37">
        <f t="shared" si="4"/>
        <v>0</v>
      </c>
    </row>
    <row r="285" spans="1:106" ht="17.25" thickTop="1" thickBot="1" x14ac:dyDescent="0.3">
      <c r="A285" s="8">
        <v>283</v>
      </c>
      <c r="B285" s="15"/>
      <c r="C285" s="16"/>
      <c r="D285" s="16"/>
      <c r="E285" s="16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37">
        <f t="shared" si="4"/>
        <v>0</v>
      </c>
    </row>
    <row r="286" spans="1:106" ht="17.25" thickTop="1" thickBot="1" x14ac:dyDescent="0.3">
      <c r="A286" s="8">
        <v>284</v>
      </c>
      <c r="B286" s="15"/>
      <c r="C286" s="16"/>
      <c r="D286" s="16"/>
      <c r="E286" s="16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37">
        <f t="shared" si="4"/>
        <v>0</v>
      </c>
    </row>
    <row r="287" spans="1:106" ht="17.25" thickTop="1" thickBot="1" x14ac:dyDescent="0.3">
      <c r="A287" s="8">
        <v>285</v>
      </c>
      <c r="B287" s="15"/>
      <c r="C287" s="16"/>
      <c r="D287" s="16"/>
      <c r="E287" s="16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37">
        <f t="shared" si="4"/>
        <v>0</v>
      </c>
    </row>
    <row r="288" spans="1:106" ht="17.25" thickTop="1" thickBot="1" x14ac:dyDescent="0.3">
      <c r="A288" s="8">
        <v>286</v>
      </c>
      <c r="B288" s="15"/>
      <c r="C288" s="16"/>
      <c r="D288" s="16"/>
      <c r="E288" s="16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37">
        <f t="shared" si="4"/>
        <v>0</v>
      </c>
    </row>
    <row r="289" spans="1:106" ht="17.25" thickTop="1" thickBot="1" x14ac:dyDescent="0.3">
      <c r="A289" s="8">
        <v>287</v>
      </c>
      <c r="B289" s="15"/>
      <c r="C289" s="16"/>
      <c r="D289" s="16"/>
      <c r="E289" s="16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37">
        <f t="shared" si="4"/>
        <v>0</v>
      </c>
    </row>
    <row r="290" spans="1:106" ht="17.25" thickTop="1" thickBot="1" x14ac:dyDescent="0.3">
      <c r="A290" s="8">
        <v>288</v>
      </c>
      <c r="B290" s="15"/>
      <c r="C290" s="16"/>
      <c r="D290" s="16"/>
      <c r="E290" s="16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37">
        <f t="shared" si="4"/>
        <v>0</v>
      </c>
    </row>
    <row r="291" spans="1:106" ht="17.25" thickTop="1" thickBot="1" x14ac:dyDescent="0.3">
      <c r="A291" s="8">
        <v>289</v>
      </c>
      <c r="B291" s="15"/>
      <c r="C291" s="16"/>
      <c r="D291" s="16"/>
      <c r="E291" s="16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37">
        <f t="shared" si="4"/>
        <v>0</v>
      </c>
    </row>
    <row r="292" spans="1:106" ht="17.25" thickTop="1" thickBot="1" x14ac:dyDescent="0.3">
      <c r="A292" s="8">
        <v>290</v>
      </c>
      <c r="B292" s="15"/>
      <c r="C292" s="16"/>
      <c r="D292" s="16"/>
      <c r="E292" s="16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37">
        <f t="shared" si="4"/>
        <v>0</v>
      </c>
    </row>
    <row r="293" spans="1:106" ht="17.25" thickTop="1" thickBot="1" x14ac:dyDescent="0.3">
      <c r="A293" s="8">
        <v>291</v>
      </c>
      <c r="B293" s="15"/>
      <c r="C293" s="16"/>
      <c r="D293" s="16"/>
      <c r="E293" s="16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37">
        <f t="shared" si="4"/>
        <v>0</v>
      </c>
    </row>
    <row r="294" spans="1:106" ht="17.25" thickTop="1" thickBot="1" x14ac:dyDescent="0.3">
      <c r="A294" s="8">
        <v>292</v>
      </c>
      <c r="B294" s="15"/>
      <c r="C294" s="16"/>
      <c r="D294" s="16"/>
      <c r="E294" s="16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37">
        <f t="shared" si="4"/>
        <v>0</v>
      </c>
    </row>
    <row r="295" spans="1:106" ht="17.25" thickTop="1" thickBot="1" x14ac:dyDescent="0.3">
      <c r="A295" s="8">
        <v>293</v>
      </c>
      <c r="B295" s="15"/>
      <c r="C295" s="16"/>
      <c r="D295" s="16"/>
      <c r="E295" s="16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37">
        <f t="shared" si="4"/>
        <v>0</v>
      </c>
    </row>
    <row r="296" spans="1:106" ht="17.25" thickTop="1" thickBot="1" x14ac:dyDescent="0.3">
      <c r="A296" s="8">
        <v>294</v>
      </c>
      <c r="B296" s="15"/>
      <c r="C296" s="16"/>
      <c r="D296" s="16"/>
      <c r="E296" s="16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37">
        <f t="shared" si="4"/>
        <v>0</v>
      </c>
    </row>
    <row r="297" spans="1:106" ht="17.25" thickTop="1" thickBot="1" x14ac:dyDescent="0.3">
      <c r="A297" s="8">
        <v>295</v>
      </c>
      <c r="B297" s="15"/>
      <c r="C297" s="16"/>
      <c r="D297" s="16"/>
      <c r="E297" s="16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37">
        <f t="shared" si="4"/>
        <v>0</v>
      </c>
    </row>
    <row r="298" spans="1:106" ht="17.25" thickTop="1" thickBot="1" x14ac:dyDescent="0.3">
      <c r="A298" s="8">
        <v>296</v>
      </c>
      <c r="B298" s="15"/>
      <c r="C298" s="16"/>
      <c r="D298" s="16"/>
      <c r="E298" s="16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37">
        <f t="shared" si="4"/>
        <v>0</v>
      </c>
    </row>
    <row r="299" spans="1:106" ht="17.25" thickTop="1" thickBot="1" x14ac:dyDescent="0.3">
      <c r="A299" s="8">
        <v>297</v>
      </c>
      <c r="B299" s="15"/>
      <c r="C299" s="16"/>
      <c r="D299" s="16"/>
      <c r="E299" s="16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37">
        <f t="shared" si="4"/>
        <v>0</v>
      </c>
    </row>
    <row r="300" spans="1:106" ht="17.25" thickTop="1" thickBot="1" x14ac:dyDescent="0.3">
      <c r="A300" s="8">
        <v>298</v>
      </c>
      <c r="B300" s="15"/>
      <c r="C300" s="16"/>
      <c r="D300" s="16"/>
      <c r="E300" s="16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37">
        <f t="shared" si="4"/>
        <v>0</v>
      </c>
    </row>
    <row r="301" spans="1:106" ht="17.25" thickTop="1" thickBot="1" x14ac:dyDescent="0.3">
      <c r="A301" s="8">
        <v>299</v>
      </c>
      <c r="B301" s="15"/>
      <c r="C301" s="16"/>
      <c r="D301" s="16"/>
      <c r="E301" s="16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37">
        <f t="shared" si="4"/>
        <v>0</v>
      </c>
    </row>
    <row r="302" spans="1:106" ht="17.25" thickTop="1" thickBot="1" x14ac:dyDescent="0.3">
      <c r="A302" s="8">
        <v>300</v>
      </c>
      <c r="B302" s="15"/>
      <c r="C302" s="16"/>
      <c r="D302" s="16"/>
      <c r="E302" s="16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37">
        <f t="shared" si="4"/>
        <v>0</v>
      </c>
    </row>
    <row r="303" spans="1:106" ht="17.25" thickTop="1" thickBot="1" x14ac:dyDescent="0.3">
      <c r="A303" s="8">
        <v>301</v>
      </c>
      <c r="B303" s="15"/>
      <c r="C303" s="16"/>
      <c r="D303" s="16"/>
      <c r="E303" s="16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37">
        <f t="shared" si="4"/>
        <v>0</v>
      </c>
    </row>
    <row r="304" spans="1:106" ht="17.25" thickTop="1" thickBot="1" x14ac:dyDescent="0.3">
      <c r="A304" s="8">
        <v>302</v>
      </c>
      <c r="B304" s="15"/>
      <c r="C304" s="16"/>
      <c r="D304" s="16"/>
      <c r="E304" s="16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37">
        <f t="shared" si="4"/>
        <v>0</v>
      </c>
    </row>
    <row r="305" spans="1:106" ht="17.25" thickTop="1" thickBot="1" x14ac:dyDescent="0.3">
      <c r="A305" s="8">
        <v>303</v>
      </c>
      <c r="B305" s="15"/>
      <c r="C305" s="16"/>
      <c r="D305" s="16"/>
      <c r="E305" s="16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37">
        <f t="shared" si="4"/>
        <v>0</v>
      </c>
    </row>
    <row r="306" spans="1:106" ht="17.25" thickTop="1" thickBot="1" x14ac:dyDescent="0.3">
      <c r="A306" s="8">
        <v>304</v>
      </c>
      <c r="B306" s="15"/>
      <c r="C306" s="16"/>
      <c r="D306" s="16"/>
      <c r="E306" s="16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37">
        <f t="shared" si="4"/>
        <v>0</v>
      </c>
    </row>
    <row r="307" spans="1:106" ht="17.25" thickTop="1" thickBot="1" x14ac:dyDescent="0.3">
      <c r="A307" s="8">
        <v>305</v>
      </c>
      <c r="B307" s="15"/>
      <c r="C307" s="16"/>
      <c r="D307" s="16"/>
      <c r="E307" s="16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37">
        <f t="shared" si="4"/>
        <v>0</v>
      </c>
    </row>
    <row r="308" spans="1:106" ht="17.25" thickTop="1" thickBot="1" x14ac:dyDescent="0.3">
      <c r="A308" s="8">
        <v>306</v>
      </c>
      <c r="B308" s="15"/>
      <c r="C308" s="16"/>
      <c r="D308" s="16"/>
      <c r="E308" s="16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37">
        <f t="shared" si="4"/>
        <v>0</v>
      </c>
    </row>
    <row r="309" spans="1:106" ht="17.25" thickTop="1" thickBot="1" x14ac:dyDescent="0.3">
      <c r="A309" s="8">
        <v>307</v>
      </c>
      <c r="B309" s="15"/>
      <c r="C309" s="16"/>
      <c r="D309" s="16"/>
      <c r="E309" s="16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37">
        <f t="shared" si="4"/>
        <v>0</v>
      </c>
    </row>
    <row r="310" spans="1:106" ht="17.25" thickTop="1" thickBot="1" x14ac:dyDescent="0.3">
      <c r="A310" s="8">
        <v>308</v>
      </c>
      <c r="B310" s="15"/>
      <c r="C310" s="16"/>
      <c r="D310" s="16"/>
      <c r="E310" s="16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37">
        <f t="shared" si="4"/>
        <v>0</v>
      </c>
    </row>
    <row r="311" spans="1:106" ht="17.25" thickTop="1" thickBot="1" x14ac:dyDescent="0.3">
      <c r="A311" s="8">
        <v>309</v>
      </c>
      <c r="B311" s="15"/>
      <c r="C311" s="16"/>
      <c r="D311" s="16"/>
      <c r="E311" s="16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37">
        <f t="shared" si="4"/>
        <v>0</v>
      </c>
    </row>
    <row r="312" spans="1:106" ht="17.25" thickTop="1" thickBot="1" x14ac:dyDescent="0.3">
      <c r="A312" s="8">
        <v>310</v>
      </c>
      <c r="B312" s="15"/>
      <c r="C312" s="16"/>
      <c r="D312" s="16"/>
      <c r="E312" s="16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37">
        <f t="shared" si="4"/>
        <v>0</v>
      </c>
    </row>
    <row r="313" spans="1:106" ht="17.25" thickTop="1" thickBot="1" x14ac:dyDescent="0.3">
      <c r="A313" s="8">
        <v>311</v>
      </c>
      <c r="B313" s="15"/>
      <c r="C313" s="16"/>
      <c r="D313" s="16"/>
      <c r="E313" s="16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37">
        <f t="shared" si="4"/>
        <v>0</v>
      </c>
    </row>
    <row r="314" spans="1:106" ht="17.25" thickTop="1" thickBot="1" x14ac:dyDescent="0.3">
      <c r="A314" s="8">
        <v>312</v>
      </c>
      <c r="B314" s="15"/>
      <c r="C314" s="16"/>
      <c r="D314" s="16"/>
      <c r="E314" s="16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37">
        <f t="shared" si="4"/>
        <v>0</v>
      </c>
    </row>
    <row r="315" spans="1:106" ht="17.25" thickTop="1" thickBot="1" x14ac:dyDescent="0.3">
      <c r="A315" s="8">
        <v>313</v>
      </c>
      <c r="B315" s="15"/>
      <c r="C315" s="16"/>
      <c r="D315" s="16"/>
      <c r="E315" s="16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37">
        <f t="shared" si="4"/>
        <v>0</v>
      </c>
    </row>
    <row r="316" spans="1:106" ht="17.25" thickTop="1" thickBot="1" x14ac:dyDescent="0.3">
      <c r="A316" s="8">
        <v>314</v>
      </c>
      <c r="B316" s="15"/>
      <c r="C316" s="16"/>
      <c r="D316" s="16"/>
      <c r="E316" s="16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37">
        <f t="shared" si="4"/>
        <v>0</v>
      </c>
    </row>
    <row r="317" spans="1:106" ht="17.25" thickTop="1" thickBot="1" x14ac:dyDescent="0.3">
      <c r="A317" s="8">
        <v>315</v>
      </c>
      <c r="B317" s="15"/>
      <c r="C317" s="16"/>
      <c r="D317" s="16"/>
      <c r="E317" s="16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37">
        <f t="shared" si="4"/>
        <v>0</v>
      </c>
    </row>
    <row r="318" spans="1:106" ht="17.25" thickTop="1" thickBot="1" x14ac:dyDescent="0.3">
      <c r="A318" s="8">
        <v>316</v>
      </c>
      <c r="B318" s="15"/>
      <c r="C318" s="16"/>
      <c r="D318" s="16"/>
      <c r="E318" s="16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37">
        <f t="shared" si="4"/>
        <v>0</v>
      </c>
    </row>
    <row r="319" spans="1:106" ht="17.25" thickTop="1" thickBot="1" x14ac:dyDescent="0.3">
      <c r="A319" s="8">
        <v>317</v>
      </c>
      <c r="B319" s="15"/>
      <c r="C319" s="16"/>
      <c r="D319" s="16"/>
      <c r="E319" s="16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37">
        <f t="shared" si="4"/>
        <v>0</v>
      </c>
    </row>
    <row r="320" spans="1:106" ht="17.25" thickTop="1" thickBot="1" x14ac:dyDescent="0.3">
      <c r="A320" s="8">
        <v>318</v>
      </c>
      <c r="B320" s="15"/>
      <c r="C320" s="16"/>
      <c r="D320" s="16"/>
      <c r="E320" s="16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37">
        <f t="shared" si="4"/>
        <v>0</v>
      </c>
    </row>
    <row r="321" spans="1:106" ht="17.25" thickTop="1" thickBot="1" x14ac:dyDescent="0.3">
      <c r="A321" s="8">
        <v>319</v>
      </c>
      <c r="B321" s="15"/>
      <c r="C321" s="16"/>
      <c r="D321" s="16"/>
      <c r="E321" s="16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37">
        <f t="shared" si="4"/>
        <v>0</v>
      </c>
    </row>
    <row r="322" spans="1:106" ht="17.25" thickTop="1" thickBot="1" x14ac:dyDescent="0.3">
      <c r="A322" s="8">
        <v>320</v>
      </c>
      <c r="B322" s="15"/>
      <c r="C322" s="16"/>
      <c r="D322" s="16"/>
      <c r="E322" s="16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37">
        <f t="shared" si="4"/>
        <v>0</v>
      </c>
    </row>
    <row r="323" spans="1:106" ht="17.25" thickTop="1" thickBot="1" x14ac:dyDescent="0.3">
      <c r="A323" s="8">
        <v>321</v>
      </c>
      <c r="B323" s="15"/>
      <c r="C323" s="16"/>
      <c r="D323" s="16"/>
      <c r="E323" s="16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37">
        <f t="shared" ref="DB323:DB386" si="5">IF(SUM(F323:DA323)&gt;0,N(1),N(0))</f>
        <v>0</v>
      </c>
    </row>
    <row r="324" spans="1:106" ht="17.25" thickTop="1" thickBot="1" x14ac:dyDescent="0.3">
      <c r="A324" s="8">
        <v>322</v>
      </c>
      <c r="B324" s="15"/>
      <c r="C324" s="16"/>
      <c r="D324" s="16"/>
      <c r="E324" s="16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37">
        <f t="shared" si="5"/>
        <v>0</v>
      </c>
    </row>
    <row r="325" spans="1:106" ht="17.25" thickTop="1" thickBot="1" x14ac:dyDescent="0.3">
      <c r="A325" s="8">
        <v>323</v>
      </c>
      <c r="B325" s="15"/>
      <c r="C325" s="16"/>
      <c r="D325" s="16"/>
      <c r="E325" s="16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37">
        <f t="shared" si="5"/>
        <v>0</v>
      </c>
    </row>
    <row r="326" spans="1:106" ht="17.25" thickTop="1" thickBot="1" x14ac:dyDescent="0.3">
      <c r="A326" s="8">
        <v>324</v>
      </c>
      <c r="B326" s="15"/>
      <c r="C326" s="16"/>
      <c r="D326" s="16"/>
      <c r="E326" s="16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37">
        <f t="shared" si="5"/>
        <v>0</v>
      </c>
    </row>
    <row r="327" spans="1:106" ht="17.25" thickTop="1" thickBot="1" x14ac:dyDescent="0.3">
      <c r="A327" s="8">
        <v>325</v>
      </c>
      <c r="B327" s="15"/>
      <c r="C327" s="16"/>
      <c r="D327" s="16"/>
      <c r="E327" s="16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37">
        <f t="shared" si="5"/>
        <v>0</v>
      </c>
    </row>
    <row r="328" spans="1:106" ht="17.25" thickTop="1" thickBot="1" x14ac:dyDescent="0.3">
      <c r="A328" s="8">
        <v>326</v>
      </c>
      <c r="B328" s="15"/>
      <c r="C328" s="16"/>
      <c r="D328" s="16"/>
      <c r="E328" s="16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37">
        <f t="shared" si="5"/>
        <v>0</v>
      </c>
    </row>
    <row r="329" spans="1:106" ht="17.25" thickTop="1" thickBot="1" x14ac:dyDescent="0.3">
      <c r="A329" s="8">
        <v>327</v>
      </c>
      <c r="B329" s="15"/>
      <c r="C329" s="16"/>
      <c r="D329" s="16"/>
      <c r="E329" s="16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37">
        <f t="shared" si="5"/>
        <v>0</v>
      </c>
    </row>
    <row r="330" spans="1:106" ht="17.25" thickTop="1" thickBot="1" x14ac:dyDescent="0.3">
      <c r="A330" s="8">
        <v>328</v>
      </c>
      <c r="B330" s="15"/>
      <c r="C330" s="16"/>
      <c r="D330" s="16"/>
      <c r="E330" s="16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37">
        <f t="shared" si="5"/>
        <v>0</v>
      </c>
    </row>
    <row r="331" spans="1:106" ht="17.25" thickTop="1" thickBot="1" x14ac:dyDescent="0.3">
      <c r="A331" s="8">
        <v>329</v>
      </c>
      <c r="B331" s="15"/>
      <c r="C331" s="16"/>
      <c r="D331" s="16"/>
      <c r="E331" s="16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37">
        <f t="shared" si="5"/>
        <v>0</v>
      </c>
    </row>
    <row r="332" spans="1:106" ht="17.25" thickTop="1" thickBot="1" x14ac:dyDescent="0.3">
      <c r="A332" s="8">
        <v>330</v>
      </c>
      <c r="B332" s="15"/>
      <c r="C332" s="16"/>
      <c r="D332" s="16"/>
      <c r="E332" s="16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37">
        <f t="shared" si="5"/>
        <v>0</v>
      </c>
    </row>
    <row r="333" spans="1:106" ht="17.25" thickTop="1" thickBot="1" x14ac:dyDescent="0.3">
      <c r="A333" s="8">
        <v>331</v>
      </c>
      <c r="B333" s="15"/>
      <c r="C333" s="16"/>
      <c r="D333" s="16"/>
      <c r="E333" s="16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37">
        <f t="shared" si="5"/>
        <v>0</v>
      </c>
    </row>
    <row r="334" spans="1:106" ht="17.25" thickTop="1" thickBot="1" x14ac:dyDescent="0.3">
      <c r="A334" s="8">
        <v>332</v>
      </c>
      <c r="B334" s="15"/>
      <c r="C334" s="16"/>
      <c r="D334" s="16"/>
      <c r="E334" s="16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37">
        <f t="shared" si="5"/>
        <v>0</v>
      </c>
    </row>
    <row r="335" spans="1:106" ht="17.25" thickTop="1" thickBot="1" x14ac:dyDescent="0.3">
      <c r="A335" s="8">
        <v>333</v>
      </c>
      <c r="B335" s="15"/>
      <c r="C335" s="16"/>
      <c r="D335" s="16"/>
      <c r="E335" s="16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37">
        <f t="shared" si="5"/>
        <v>0</v>
      </c>
    </row>
    <row r="336" spans="1:106" ht="17.25" thickTop="1" thickBot="1" x14ac:dyDescent="0.3">
      <c r="A336" s="8">
        <v>334</v>
      </c>
      <c r="B336" s="15"/>
      <c r="C336" s="16"/>
      <c r="D336" s="16"/>
      <c r="E336" s="16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37">
        <f t="shared" si="5"/>
        <v>0</v>
      </c>
    </row>
    <row r="337" spans="1:106" ht="17.25" thickTop="1" thickBot="1" x14ac:dyDescent="0.3">
      <c r="A337" s="8">
        <v>335</v>
      </c>
      <c r="B337" s="15"/>
      <c r="C337" s="16"/>
      <c r="D337" s="16"/>
      <c r="E337" s="16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37">
        <f t="shared" si="5"/>
        <v>0</v>
      </c>
    </row>
    <row r="338" spans="1:106" ht="17.25" thickTop="1" thickBot="1" x14ac:dyDescent="0.3">
      <c r="A338" s="8">
        <v>336</v>
      </c>
      <c r="B338" s="15"/>
      <c r="C338" s="16"/>
      <c r="D338" s="16"/>
      <c r="E338" s="16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37">
        <f t="shared" si="5"/>
        <v>0</v>
      </c>
    </row>
    <row r="339" spans="1:106" ht="17.25" thickTop="1" thickBot="1" x14ac:dyDescent="0.3">
      <c r="A339" s="8">
        <v>337</v>
      </c>
      <c r="B339" s="15"/>
      <c r="C339" s="16"/>
      <c r="D339" s="16"/>
      <c r="E339" s="16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37">
        <f t="shared" si="5"/>
        <v>0</v>
      </c>
    </row>
    <row r="340" spans="1:106" ht="17.25" thickTop="1" thickBot="1" x14ac:dyDescent="0.3">
      <c r="A340" s="8">
        <v>338</v>
      </c>
      <c r="B340" s="15"/>
      <c r="C340" s="16"/>
      <c r="D340" s="16"/>
      <c r="E340" s="16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37">
        <f t="shared" si="5"/>
        <v>0</v>
      </c>
    </row>
    <row r="341" spans="1:106" ht="17.25" thickTop="1" thickBot="1" x14ac:dyDescent="0.3">
      <c r="A341" s="8">
        <v>339</v>
      </c>
      <c r="B341" s="15"/>
      <c r="C341" s="16"/>
      <c r="D341" s="16"/>
      <c r="E341" s="16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37">
        <f t="shared" si="5"/>
        <v>0</v>
      </c>
    </row>
    <row r="342" spans="1:106" ht="17.25" thickTop="1" thickBot="1" x14ac:dyDescent="0.3">
      <c r="A342" s="8">
        <v>340</v>
      </c>
      <c r="B342" s="15"/>
      <c r="C342" s="16"/>
      <c r="D342" s="16"/>
      <c r="E342" s="16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37">
        <f t="shared" si="5"/>
        <v>0</v>
      </c>
    </row>
    <row r="343" spans="1:106" ht="17.25" thickTop="1" thickBot="1" x14ac:dyDescent="0.3">
      <c r="A343" s="8">
        <v>341</v>
      </c>
      <c r="B343" s="15"/>
      <c r="C343" s="16"/>
      <c r="D343" s="16"/>
      <c r="E343" s="16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37">
        <f t="shared" si="5"/>
        <v>0</v>
      </c>
    </row>
    <row r="344" spans="1:106" ht="17.25" thickTop="1" thickBot="1" x14ac:dyDescent="0.3">
      <c r="A344" s="8">
        <v>342</v>
      </c>
      <c r="B344" s="15"/>
      <c r="C344" s="16"/>
      <c r="D344" s="16"/>
      <c r="E344" s="16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37">
        <f t="shared" si="5"/>
        <v>0</v>
      </c>
    </row>
    <row r="345" spans="1:106" ht="17.25" thickTop="1" thickBot="1" x14ac:dyDescent="0.3">
      <c r="A345" s="8">
        <v>343</v>
      </c>
      <c r="B345" s="15"/>
      <c r="C345" s="16"/>
      <c r="D345" s="16"/>
      <c r="E345" s="16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37">
        <f t="shared" si="5"/>
        <v>0</v>
      </c>
    </row>
    <row r="346" spans="1:106" ht="17.25" thickTop="1" thickBot="1" x14ac:dyDescent="0.3">
      <c r="A346" s="8">
        <v>344</v>
      </c>
      <c r="B346" s="15"/>
      <c r="C346" s="16"/>
      <c r="D346" s="16"/>
      <c r="E346" s="16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37">
        <f t="shared" si="5"/>
        <v>0</v>
      </c>
    </row>
    <row r="347" spans="1:106" ht="17.25" thickTop="1" thickBot="1" x14ac:dyDescent="0.3">
      <c r="A347" s="8">
        <v>345</v>
      </c>
      <c r="B347" s="15"/>
      <c r="C347" s="16"/>
      <c r="D347" s="16"/>
      <c r="E347" s="16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37">
        <f t="shared" si="5"/>
        <v>0</v>
      </c>
    </row>
    <row r="348" spans="1:106" ht="17.25" thickTop="1" thickBot="1" x14ac:dyDescent="0.3">
      <c r="A348" s="8">
        <v>346</v>
      </c>
      <c r="B348" s="15"/>
      <c r="C348" s="16"/>
      <c r="D348" s="16"/>
      <c r="E348" s="16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37">
        <f t="shared" si="5"/>
        <v>0</v>
      </c>
    </row>
    <row r="349" spans="1:106" ht="17.25" thickTop="1" thickBot="1" x14ac:dyDescent="0.3">
      <c r="A349" s="8">
        <v>347</v>
      </c>
      <c r="B349" s="15"/>
      <c r="C349" s="16"/>
      <c r="D349" s="16"/>
      <c r="E349" s="16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37">
        <f t="shared" si="5"/>
        <v>0</v>
      </c>
    </row>
    <row r="350" spans="1:106" ht="17.25" thickTop="1" thickBot="1" x14ac:dyDescent="0.3">
      <c r="A350" s="8">
        <v>348</v>
      </c>
      <c r="B350" s="15"/>
      <c r="C350" s="16"/>
      <c r="D350" s="16"/>
      <c r="E350" s="16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37">
        <f t="shared" si="5"/>
        <v>0</v>
      </c>
    </row>
    <row r="351" spans="1:106" ht="17.25" thickTop="1" thickBot="1" x14ac:dyDescent="0.3">
      <c r="A351" s="8">
        <v>349</v>
      </c>
      <c r="B351" s="15"/>
      <c r="C351" s="16"/>
      <c r="D351" s="16"/>
      <c r="E351" s="16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37">
        <f t="shared" si="5"/>
        <v>0</v>
      </c>
    </row>
    <row r="352" spans="1:106" ht="17.25" thickTop="1" thickBot="1" x14ac:dyDescent="0.3">
      <c r="A352" s="8">
        <v>350</v>
      </c>
      <c r="B352" s="15"/>
      <c r="C352" s="16"/>
      <c r="D352" s="16"/>
      <c r="E352" s="16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37">
        <f t="shared" si="5"/>
        <v>0</v>
      </c>
    </row>
    <row r="353" spans="1:106" ht="17.25" thickTop="1" thickBot="1" x14ac:dyDescent="0.3">
      <c r="A353" s="8">
        <v>351</v>
      </c>
      <c r="B353" s="15"/>
      <c r="C353" s="16"/>
      <c r="D353" s="16"/>
      <c r="E353" s="16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37">
        <f t="shared" si="5"/>
        <v>0</v>
      </c>
    </row>
    <row r="354" spans="1:106" ht="17.25" thickTop="1" thickBot="1" x14ac:dyDescent="0.3">
      <c r="A354" s="8">
        <v>352</v>
      </c>
      <c r="B354" s="15"/>
      <c r="C354" s="16"/>
      <c r="D354" s="16"/>
      <c r="E354" s="16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37">
        <f t="shared" si="5"/>
        <v>0</v>
      </c>
    </row>
    <row r="355" spans="1:106" ht="17.25" thickTop="1" thickBot="1" x14ac:dyDescent="0.3">
      <c r="A355" s="8">
        <v>353</v>
      </c>
      <c r="B355" s="15"/>
      <c r="C355" s="16"/>
      <c r="D355" s="16"/>
      <c r="E355" s="16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37">
        <f t="shared" si="5"/>
        <v>0</v>
      </c>
    </row>
    <row r="356" spans="1:106" ht="17.25" thickTop="1" thickBot="1" x14ac:dyDescent="0.3">
      <c r="A356" s="8">
        <v>354</v>
      </c>
      <c r="B356" s="15"/>
      <c r="C356" s="16"/>
      <c r="D356" s="16"/>
      <c r="E356" s="16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37">
        <f t="shared" si="5"/>
        <v>0</v>
      </c>
    </row>
    <row r="357" spans="1:106" ht="17.25" thickTop="1" thickBot="1" x14ac:dyDescent="0.3">
      <c r="A357" s="8">
        <v>355</v>
      </c>
      <c r="B357" s="15"/>
      <c r="C357" s="16"/>
      <c r="D357" s="16"/>
      <c r="E357" s="16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37">
        <f t="shared" si="5"/>
        <v>0</v>
      </c>
    </row>
    <row r="358" spans="1:106" ht="17.25" thickTop="1" thickBot="1" x14ac:dyDescent="0.3">
      <c r="A358" s="8">
        <v>356</v>
      </c>
      <c r="B358" s="15"/>
      <c r="C358" s="16"/>
      <c r="D358" s="16"/>
      <c r="E358" s="16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37">
        <f t="shared" si="5"/>
        <v>0</v>
      </c>
    </row>
    <row r="359" spans="1:106" ht="17.25" thickTop="1" thickBot="1" x14ac:dyDescent="0.3">
      <c r="A359" s="8">
        <v>357</v>
      </c>
      <c r="B359" s="15"/>
      <c r="C359" s="16"/>
      <c r="D359" s="16"/>
      <c r="E359" s="16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37">
        <f t="shared" si="5"/>
        <v>0</v>
      </c>
    </row>
    <row r="360" spans="1:106" ht="17.25" thickTop="1" thickBot="1" x14ac:dyDescent="0.3">
      <c r="A360" s="8">
        <v>358</v>
      </c>
      <c r="B360" s="15"/>
      <c r="C360" s="16"/>
      <c r="D360" s="16"/>
      <c r="E360" s="16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37">
        <f t="shared" si="5"/>
        <v>0</v>
      </c>
    </row>
    <row r="361" spans="1:106" ht="17.25" thickTop="1" thickBot="1" x14ac:dyDescent="0.3">
      <c r="A361" s="8">
        <v>359</v>
      </c>
      <c r="B361" s="15"/>
      <c r="C361" s="16"/>
      <c r="D361" s="16"/>
      <c r="E361" s="16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37">
        <f t="shared" si="5"/>
        <v>0</v>
      </c>
    </row>
    <row r="362" spans="1:106" ht="17.25" thickTop="1" thickBot="1" x14ac:dyDescent="0.3">
      <c r="A362" s="8">
        <v>360</v>
      </c>
      <c r="B362" s="15"/>
      <c r="C362" s="16"/>
      <c r="D362" s="16"/>
      <c r="E362" s="16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37">
        <f t="shared" si="5"/>
        <v>0</v>
      </c>
    </row>
    <row r="363" spans="1:106" ht="17.25" thickTop="1" thickBot="1" x14ac:dyDescent="0.3">
      <c r="A363" s="8">
        <v>361</v>
      </c>
      <c r="B363" s="15"/>
      <c r="C363" s="16"/>
      <c r="D363" s="16"/>
      <c r="E363" s="16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37">
        <f t="shared" si="5"/>
        <v>0</v>
      </c>
    </row>
    <row r="364" spans="1:106" ht="17.25" thickTop="1" thickBot="1" x14ac:dyDescent="0.3">
      <c r="A364" s="8">
        <v>362</v>
      </c>
      <c r="B364" s="15"/>
      <c r="C364" s="16"/>
      <c r="D364" s="16"/>
      <c r="E364" s="16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37">
        <f t="shared" si="5"/>
        <v>0</v>
      </c>
    </row>
    <row r="365" spans="1:106" ht="17.25" thickTop="1" thickBot="1" x14ac:dyDescent="0.3">
      <c r="A365" s="8">
        <v>363</v>
      </c>
      <c r="B365" s="15"/>
      <c r="C365" s="16"/>
      <c r="D365" s="16"/>
      <c r="E365" s="16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37">
        <f t="shared" si="5"/>
        <v>0</v>
      </c>
    </row>
    <row r="366" spans="1:106" ht="17.25" thickTop="1" thickBot="1" x14ac:dyDescent="0.3">
      <c r="A366" s="8">
        <v>364</v>
      </c>
      <c r="B366" s="15"/>
      <c r="C366" s="16"/>
      <c r="D366" s="16"/>
      <c r="E366" s="16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37">
        <f t="shared" si="5"/>
        <v>0</v>
      </c>
    </row>
    <row r="367" spans="1:106" ht="17.25" thickTop="1" thickBot="1" x14ac:dyDescent="0.3">
      <c r="A367" s="8">
        <v>365</v>
      </c>
      <c r="B367" s="15"/>
      <c r="C367" s="16"/>
      <c r="D367" s="16"/>
      <c r="E367" s="16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37">
        <f t="shared" si="5"/>
        <v>0</v>
      </c>
    </row>
    <row r="368" spans="1:106" ht="17.25" thickTop="1" thickBot="1" x14ac:dyDescent="0.3">
      <c r="A368" s="8">
        <v>366</v>
      </c>
      <c r="B368" s="15"/>
      <c r="C368" s="16"/>
      <c r="D368" s="16"/>
      <c r="E368" s="16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37">
        <f t="shared" si="5"/>
        <v>0</v>
      </c>
    </row>
    <row r="369" spans="1:106" ht="17.25" thickTop="1" thickBot="1" x14ac:dyDescent="0.3">
      <c r="A369" s="8">
        <v>367</v>
      </c>
      <c r="B369" s="15"/>
      <c r="C369" s="16"/>
      <c r="D369" s="16"/>
      <c r="E369" s="16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37">
        <f t="shared" si="5"/>
        <v>0</v>
      </c>
    </row>
    <row r="370" spans="1:106" ht="17.25" thickTop="1" thickBot="1" x14ac:dyDescent="0.3">
      <c r="A370" s="8">
        <v>368</v>
      </c>
      <c r="B370" s="15"/>
      <c r="C370" s="16"/>
      <c r="D370" s="16"/>
      <c r="E370" s="16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37">
        <f t="shared" si="5"/>
        <v>0</v>
      </c>
    </row>
    <row r="371" spans="1:106" ht="17.25" thickTop="1" thickBot="1" x14ac:dyDescent="0.3">
      <c r="A371" s="8">
        <v>369</v>
      </c>
      <c r="B371" s="15"/>
      <c r="C371" s="16"/>
      <c r="D371" s="16"/>
      <c r="E371" s="16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37">
        <f t="shared" si="5"/>
        <v>0</v>
      </c>
    </row>
    <row r="372" spans="1:106" ht="17.25" thickTop="1" thickBot="1" x14ac:dyDescent="0.3">
      <c r="A372" s="8">
        <v>370</v>
      </c>
      <c r="B372" s="15"/>
      <c r="C372" s="16"/>
      <c r="D372" s="16"/>
      <c r="E372" s="16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37">
        <f t="shared" si="5"/>
        <v>0</v>
      </c>
    </row>
    <row r="373" spans="1:106" ht="17.25" thickTop="1" thickBot="1" x14ac:dyDescent="0.3">
      <c r="A373" s="8">
        <v>371</v>
      </c>
      <c r="B373" s="15"/>
      <c r="C373" s="16"/>
      <c r="D373" s="16"/>
      <c r="E373" s="16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37">
        <f t="shared" si="5"/>
        <v>0</v>
      </c>
    </row>
    <row r="374" spans="1:106" ht="17.25" thickTop="1" thickBot="1" x14ac:dyDescent="0.3">
      <c r="A374" s="8">
        <v>372</v>
      </c>
      <c r="B374" s="15"/>
      <c r="C374" s="16"/>
      <c r="D374" s="16"/>
      <c r="E374" s="16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37">
        <f t="shared" si="5"/>
        <v>0</v>
      </c>
    </row>
    <row r="375" spans="1:106" ht="17.25" thickTop="1" thickBot="1" x14ac:dyDescent="0.3">
      <c r="A375" s="8">
        <v>373</v>
      </c>
      <c r="B375" s="15"/>
      <c r="C375" s="16"/>
      <c r="D375" s="16"/>
      <c r="E375" s="16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37">
        <f t="shared" si="5"/>
        <v>0</v>
      </c>
    </row>
    <row r="376" spans="1:106" ht="17.25" thickTop="1" thickBot="1" x14ac:dyDescent="0.3">
      <c r="A376" s="8">
        <v>374</v>
      </c>
      <c r="B376" s="15"/>
      <c r="C376" s="16"/>
      <c r="D376" s="16"/>
      <c r="E376" s="16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37">
        <f t="shared" si="5"/>
        <v>0</v>
      </c>
    </row>
    <row r="377" spans="1:106" ht="17.25" thickTop="1" thickBot="1" x14ac:dyDescent="0.3">
      <c r="A377" s="8">
        <v>375</v>
      </c>
      <c r="B377" s="15"/>
      <c r="C377" s="16"/>
      <c r="D377" s="16"/>
      <c r="E377" s="16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37">
        <f t="shared" si="5"/>
        <v>0</v>
      </c>
    </row>
    <row r="378" spans="1:106" ht="17.25" thickTop="1" thickBot="1" x14ac:dyDescent="0.3">
      <c r="A378" s="8">
        <v>376</v>
      </c>
      <c r="B378" s="15"/>
      <c r="C378" s="16"/>
      <c r="D378" s="16"/>
      <c r="E378" s="16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37">
        <f t="shared" si="5"/>
        <v>0</v>
      </c>
    </row>
    <row r="379" spans="1:106" ht="17.25" thickTop="1" thickBot="1" x14ac:dyDescent="0.3">
      <c r="A379" s="8">
        <v>377</v>
      </c>
      <c r="B379" s="15"/>
      <c r="C379" s="16"/>
      <c r="D379" s="16"/>
      <c r="E379" s="16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37">
        <f t="shared" si="5"/>
        <v>0</v>
      </c>
    </row>
    <row r="380" spans="1:106" ht="17.25" thickTop="1" thickBot="1" x14ac:dyDescent="0.3">
      <c r="A380" s="8">
        <v>378</v>
      </c>
      <c r="B380" s="15"/>
      <c r="C380" s="16"/>
      <c r="D380" s="16"/>
      <c r="E380" s="16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37">
        <f t="shared" si="5"/>
        <v>0</v>
      </c>
    </row>
    <row r="381" spans="1:106" ht="17.25" thickTop="1" thickBot="1" x14ac:dyDescent="0.3">
      <c r="A381" s="8">
        <v>379</v>
      </c>
      <c r="B381" s="15"/>
      <c r="C381" s="16"/>
      <c r="D381" s="16"/>
      <c r="E381" s="16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37">
        <f t="shared" si="5"/>
        <v>0</v>
      </c>
    </row>
    <row r="382" spans="1:106" ht="17.25" thickTop="1" thickBot="1" x14ac:dyDescent="0.3">
      <c r="A382" s="8">
        <v>380</v>
      </c>
      <c r="B382" s="15"/>
      <c r="C382" s="16"/>
      <c r="D382" s="16"/>
      <c r="E382" s="16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37">
        <f t="shared" si="5"/>
        <v>0</v>
      </c>
    </row>
    <row r="383" spans="1:106" ht="17.25" thickTop="1" thickBot="1" x14ac:dyDescent="0.3">
      <c r="A383" s="8">
        <v>381</v>
      </c>
      <c r="B383" s="15"/>
      <c r="C383" s="16"/>
      <c r="D383" s="16"/>
      <c r="E383" s="16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37">
        <f t="shared" si="5"/>
        <v>0</v>
      </c>
    </row>
    <row r="384" spans="1:106" ht="17.25" thickTop="1" thickBot="1" x14ac:dyDescent="0.3">
      <c r="A384" s="8">
        <v>382</v>
      </c>
      <c r="B384" s="15"/>
      <c r="C384" s="16"/>
      <c r="D384" s="16"/>
      <c r="E384" s="16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37">
        <f t="shared" si="5"/>
        <v>0</v>
      </c>
    </row>
    <row r="385" spans="1:106" ht="17.25" thickTop="1" thickBot="1" x14ac:dyDescent="0.3">
      <c r="A385" s="8">
        <v>383</v>
      </c>
      <c r="B385" s="15"/>
      <c r="C385" s="16"/>
      <c r="D385" s="16"/>
      <c r="E385" s="16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37">
        <f t="shared" si="5"/>
        <v>0</v>
      </c>
    </row>
    <row r="386" spans="1:106" ht="17.25" thickTop="1" thickBot="1" x14ac:dyDescent="0.3">
      <c r="A386" s="8">
        <v>384</v>
      </c>
      <c r="B386" s="15"/>
      <c r="C386" s="16"/>
      <c r="D386" s="16"/>
      <c r="E386" s="16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37">
        <f t="shared" si="5"/>
        <v>0</v>
      </c>
    </row>
    <row r="387" spans="1:106" ht="17.25" thickTop="1" thickBot="1" x14ac:dyDescent="0.3">
      <c r="A387" s="8">
        <v>385</v>
      </c>
      <c r="B387" s="15"/>
      <c r="C387" s="16"/>
      <c r="D387" s="16"/>
      <c r="E387" s="16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37">
        <f t="shared" ref="DB387:DB450" si="6">IF(SUM(F387:DA387)&gt;0,N(1),N(0))</f>
        <v>0</v>
      </c>
    </row>
    <row r="388" spans="1:106" ht="17.25" thickTop="1" thickBot="1" x14ac:dyDescent="0.3">
      <c r="A388" s="8">
        <v>386</v>
      </c>
      <c r="B388" s="15"/>
      <c r="C388" s="16"/>
      <c r="D388" s="16"/>
      <c r="E388" s="16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37">
        <f t="shared" si="6"/>
        <v>0</v>
      </c>
    </row>
    <row r="389" spans="1:106" ht="17.25" thickTop="1" thickBot="1" x14ac:dyDescent="0.3">
      <c r="A389" s="8">
        <v>387</v>
      </c>
      <c r="B389" s="15"/>
      <c r="C389" s="16"/>
      <c r="D389" s="16"/>
      <c r="E389" s="16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37">
        <f t="shared" si="6"/>
        <v>0</v>
      </c>
    </row>
    <row r="390" spans="1:106" ht="17.25" thickTop="1" thickBot="1" x14ac:dyDescent="0.3">
      <c r="A390" s="8">
        <v>388</v>
      </c>
      <c r="B390" s="15"/>
      <c r="C390" s="16"/>
      <c r="D390" s="16"/>
      <c r="E390" s="16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37">
        <f t="shared" si="6"/>
        <v>0</v>
      </c>
    </row>
    <row r="391" spans="1:106" ht="17.25" thickTop="1" thickBot="1" x14ac:dyDescent="0.3">
      <c r="A391" s="8">
        <v>389</v>
      </c>
      <c r="B391" s="15"/>
      <c r="C391" s="16"/>
      <c r="D391" s="16"/>
      <c r="E391" s="16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37">
        <f t="shared" si="6"/>
        <v>0</v>
      </c>
    </row>
    <row r="392" spans="1:106" ht="17.25" thickTop="1" thickBot="1" x14ac:dyDescent="0.3">
      <c r="A392" s="8">
        <v>390</v>
      </c>
      <c r="B392" s="15"/>
      <c r="C392" s="16"/>
      <c r="D392" s="16"/>
      <c r="E392" s="16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37">
        <f t="shared" si="6"/>
        <v>0</v>
      </c>
    </row>
    <row r="393" spans="1:106" ht="17.25" thickTop="1" thickBot="1" x14ac:dyDescent="0.3">
      <c r="A393" s="8">
        <v>391</v>
      </c>
      <c r="B393" s="15"/>
      <c r="C393" s="16"/>
      <c r="D393" s="16"/>
      <c r="E393" s="16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37">
        <f t="shared" si="6"/>
        <v>0</v>
      </c>
    </row>
    <row r="394" spans="1:106" ht="17.25" thickTop="1" thickBot="1" x14ac:dyDescent="0.3">
      <c r="A394" s="8">
        <v>392</v>
      </c>
      <c r="B394" s="15"/>
      <c r="C394" s="16"/>
      <c r="D394" s="16"/>
      <c r="E394" s="16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37">
        <f t="shared" si="6"/>
        <v>0</v>
      </c>
    </row>
    <row r="395" spans="1:106" ht="17.25" thickTop="1" thickBot="1" x14ac:dyDescent="0.3">
      <c r="A395" s="8">
        <v>393</v>
      </c>
      <c r="B395" s="15"/>
      <c r="C395" s="16"/>
      <c r="D395" s="16"/>
      <c r="E395" s="16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37">
        <f t="shared" si="6"/>
        <v>0</v>
      </c>
    </row>
    <row r="396" spans="1:106" ht="17.25" thickTop="1" thickBot="1" x14ac:dyDescent="0.3">
      <c r="A396" s="8">
        <v>394</v>
      </c>
      <c r="B396" s="15"/>
      <c r="C396" s="16"/>
      <c r="D396" s="16"/>
      <c r="E396" s="16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37">
        <f t="shared" si="6"/>
        <v>0</v>
      </c>
    </row>
    <row r="397" spans="1:106" ht="17.25" thickTop="1" thickBot="1" x14ac:dyDescent="0.3">
      <c r="A397" s="8">
        <v>395</v>
      </c>
      <c r="B397" s="15"/>
      <c r="C397" s="16"/>
      <c r="D397" s="16"/>
      <c r="E397" s="16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37">
        <f t="shared" si="6"/>
        <v>0</v>
      </c>
    </row>
    <row r="398" spans="1:106" ht="17.25" thickTop="1" thickBot="1" x14ac:dyDescent="0.3">
      <c r="A398" s="8">
        <v>396</v>
      </c>
      <c r="B398" s="15"/>
      <c r="C398" s="16"/>
      <c r="D398" s="16"/>
      <c r="E398" s="16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37">
        <f t="shared" si="6"/>
        <v>0</v>
      </c>
    </row>
    <row r="399" spans="1:106" ht="17.25" thickTop="1" thickBot="1" x14ac:dyDescent="0.3">
      <c r="A399" s="8">
        <v>397</v>
      </c>
      <c r="B399" s="15"/>
      <c r="C399" s="16"/>
      <c r="D399" s="16"/>
      <c r="E399" s="16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37">
        <f t="shared" si="6"/>
        <v>0</v>
      </c>
    </row>
    <row r="400" spans="1:106" ht="17.25" thickTop="1" thickBot="1" x14ac:dyDescent="0.3">
      <c r="A400" s="8">
        <v>398</v>
      </c>
      <c r="B400" s="15"/>
      <c r="C400" s="16"/>
      <c r="D400" s="16"/>
      <c r="E400" s="16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37">
        <f t="shared" si="6"/>
        <v>0</v>
      </c>
    </row>
    <row r="401" spans="1:106" ht="17.25" thickTop="1" thickBot="1" x14ac:dyDescent="0.3">
      <c r="A401" s="8">
        <v>399</v>
      </c>
      <c r="B401" s="15"/>
      <c r="C401" s="16"/>
      <c r="D401" s="16"/>
      <c r="E401" s="16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37">
        <f t="shared" si="6"/>
        <v>0</v>
      </c>
    </row>
    <row r="402" spans="1:106" ht="17.25" thickTop="1" thickBot="1" x14ac:dyDescent="0.3">
      <c r="A402" s="8">
        <v>400</v>
      </c>
      <c r="B402" s="15"/>
      <c r="C402" s="16"/>
      <c r="D402" s="16"/>
      <c r="E402" s="16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37">
        <f t="shared" si="6"/>
        <v>0</v>
      </c>
    </row>
    <row r="403" spans="1:106" ht="17.25" thickTop="1" thickBot="1" x14ac:dyDescent="0.3">
      <c r="A403" s="8">
        <v>401</v>
      </c>
      <c r="B403" s="15"/>
      <c r="C403" s="16"/>
      <c r="D403" s="16"/>
      <c r="E403" s="16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37">
        <f t="shared" si="6"/>
        <v>0</v>
      </c>
    </row>
    <row r="404" spans="1:106" ht="17.25" thickTop="1" thickBot="1" x14ac:dyDescent="0.3">
      <c r="A404" s="8">
        <v>402</v>
      </c>
      <c r="B404" s="15"/>
      <c r="C404" s="16"/>
      <c r="D404" s="16"/>
      <c r="E404" s="16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37">
        <f t="shared" si="6"/>
        <v>0</v>
      </c>
    </row>
    <row r="405" spans="1:106" ht="17.25" thickTop="1" thickBot="1" x14ac:dyDescent="0.3">
      <c r="A405" s="8">
        <v>403</v>
      </c>
      <c r="B405" s="15"/>
      <c r="C405" s="16"/>
      <c r="D405" s="16"/>
      <c r="E405" s="16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37">
        <f t="shared" si="6"/>
        <v>0</v>
      </c>
    </row>
    <row r="406" spans="1:106" ht="17.25" thickTop="1" thickBot="1" x14ac:dyDescent="0.3">
      <c r="A406" s="8">
        <v>404</v>
      </c>
      <c r="B406" s="15"/>
      <c r="C406" s="16"/>
      <c r="D406" s="16"/>
      <c r="E406" s="16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37">
        <f t="shared" si="6"/>
        <v>0</v>
      </c>
    </row>
    <row r="407" spans="1:106" ht="17.25" thickTop="1" thickBot="1" x14ac:dyDescent="0.3">
      <c r="A407" s="8">
        <v>405</v>
      </c>
      <c r="B407" s="15"/>
      <c r="C407" s="16"/>
      <c r="D407" s="16"/>
      <c r="E407" s="16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37">
        <f t="shared" si="6"/>
        <v>0</v>
      </c>
    </row>
    <row r="408" spans="1:106" ht="17.25" thickTop="1" thickBot="1" x14ac:dyDescent="0.3">
      <c r="A408" s="8">
        <v>406</v>
      </c>
      <c r="B408" s="15"/>
      <c r="C408" s="16"/>
      <c r="D408" s="16"/>
      <c r="E408" s="16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37">
        <f t="shared" si="6"/>
        <v>0</v>
      </c>
    </row>
    <row r="409" spans="1:106" ht="17.25" thickTop="1" thickBot="1" x14ac:dyDescent="0.3">
      <c r="A409" s="8">
        <v>407</v>
      </c>
      <c r="B409" s="15"/>
      <c r="C409" s="16"/>
      <c r="D409" s="16"/>
      <c r="E409" s="16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37">
        <f t="shared" si="6"/>
        <v>0</v>
      </c>
    </row>
    <row r="410" spans="1:106" ht="17.25" thickTop="1" thickBot="1" x14ac:dyDescent="0.3">
      <c r="A410" s="8">
        <v>408</v>
      </c>
      <c r="B410" s="15"/>
      <c r="C410" s="16"/>
      <c r="D410" s="16"/>
      <c r="E410" s="16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37">
        <f t="shared" si="6"/>
        <v>0</v>
      </c>
    </row>
    <row r="411" spans="1:106" ht="17.25" thickTop="1" thickBot="1" x14ac:dyDescent="0.3">
      <c r="A411" s="8">
        <v>409</v>
      </c>
      <c r="B411" s="15"/>
      <c r="C411" s="16"/>
      <c r="D411" s="16"/>
      <c r="E411" s="16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37">
        <f t="shared" si="6"/>
        <v>0</v>
      </c>
    </row>
    <row r="412" spans="1:106" ht="17.25" thickTop="1" thickBot="1" x14ac:dyDescent="0.3">
      <c r="A412" s="8">
        <v>410</v>
      </c>
      <c r="B412" s="15"/>
      <c r="C412" s="16"/>
      <c r="D412" s="16"/>
      <c r="E412" s="16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37">
        <f t="shared" si="6"/>
        <v>0</v>
      </c>
    </row>
    <row r="413" spans="1:106" ht="17.25" thickTop="1" thickBot="1" x14ac:dyDescent="0.3">
      <c r="A413" s="8">
        <v>411</v>
      </c>
      <c r="B413" s="15"/>
      <c r="C413" s="16"/>
      <c r="D413" s="16"/>
      <c r="E413" s="16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37">
        <f t="shared" si="6"/>
        <v>0</v>
      </c>
    </row>
    <row r="414" spans="1:106" ht="17.25" thickTop="1" thickBot="1" x14ac:dyDescent="0.3">
      <c r="A414" s="8">
        <v>412</v>
      </c>
      <c r="B414" s="15"/>
      <c r="C414" s="16"/>
      <c r="D414" s="16"/>
      <c r="E414" s="16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37">
        <f t="shared" si="6"/>
        <v>0</v>
      </c>
    </row>
    <row r="415" spans="1:106" ht="17.25" thickTop="1" thickBot="1" x14ac:dyDescent="0.3">
      <c r="A415" s="8">
        <v>413</v>
      </c>
      <c r="B415" s="15"/>
      <c r="C415" s="16"/>
      <c r="D415" s="16"/>
      <c r="E415" s="16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37">
        <f t="shared" si="6"/>
        <v>0</v>
      </c>
    </row>
    <row r="416" spans="1:106" ht="17.25" thickTop="1" thickBot="1" x14ac:dyDescent="0.3">
      <c r="A416" s="8">
        <v>414</v>
      </c>
      <c r="B416" s="15"/>
      <c r="C416" s="16"/>
      <c r="D416" s="16"/>
      <c r="E416" s="16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37">
        <f t="shared" si="6"/>
        <v>0</v>
      </c>
    </row>
    <row r="417" spans="1:106" ht="17.25" thickTop="1" thickBot="1" x14ac:dyDescent="0.3">
      <c r="A417" s="8">
        <v>415</v>
      </c>
      <c r="B417" s="15"/>
      <c r="C417" s="16"/>
      <c r="D417" s="16"/>
      <c r="E417" s="16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37">
        <f t="shared" si="6"/>
        <v>0</v>
      </c>
    </row>
    <row r="418" spans="1:106" ht="17.25" thickTop="1" thickBot="1" x14ac:dyDescent="0.3">
      <c r="A418" s="8">
        <v>416</v>
      </c>
      <c r="B418" s="15"/>
      <c r="C418" s="16"/>
      <c r="D418" s="16"/>
      <c r="E418" s="16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37">
        <f t="shared" si="6"/>
        <v>0</v>
      </c>
    </row>
    <row r="419" spans="1:106" ht="17.25" thickTop="1" thickBot="1" x14ac:dyDescent="0.3">
      <c r="A419" s="8">
        <v>417</v>
      </c>
      <c r="B419" s="15"/>
      <c r="C419" s="16"/>
      <c r="D419" s="16"/>
      <c r="E419" s="16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37">
        <f t="shared" si="6"/>
        <v>0</v>
      </c>
    </row>
    <row r="420" spans="1:106" ht="17.25" thickTop="1" thickBot="1" x14ac:dyDescent="0.3">
      <c r="A420" s="8">
        <v>418</v>
      </c>
      <c r="B420" s="15"/>
      <c r="C420" s="16"/>
      <c r="D420" s="16"/>
      <c r="E420" s="16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37">
        <f t="shared" si="6"/>
        <v>0</v>
      </c>
    </row>
    <row r="421" spans="1:106" ht="17.25" thickTop="1" thickBot="1" x14ac:dyDescent="0.3">
      <c r="A421" s="8">
        <v>419</v>
      </c>
      <c r="B421" s="15"/>
      <c r="C421" s="16"/>
      <c r="D421" s="16"/>
      <c r="E421" s="16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37">
        <f t="shared" si="6"/>
        <v>0</v>
      </c>
    </row>
    <row r="422" spans="1:106" ht="17.25" thickTop="1" thickBot="1" x14ac:dyDescent="0.3">
      <c r="A422" s="8">
        <v>420</v>
      </c>
      <c r="B422" s="15"/>
      <c r="C422" s="16"/>
      <c r="D422" s="16"/>
      <c r="E422" s="16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37">
        <f t="shared" si="6"/>
        <v>0</v>
      </c>
    </row>
    <row r="423" spans="1:106" ht="17.25" thickTop="1" thickBot="1" x14ac:dyDescent="0.3">
      <c r="A423" s="8">
        <v>421</v>
      </c>
      <c r="B423" s="15"/>
      <c r="C423" s="16"/>
      <c r="D423" s="16"/>
      <c r="E423" s="16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37">
        <f t="shared" si="6"/>
        <v>0</v>
      </c>
    </row>
    <row r="424" spans="1:106" ht="17.25" thickTop="1" thickBot="1" x14ac:dyDescent="0.3">
      <c r="A424" s="8">
        <v>422</v>
      </c>
      <c r="B424" s="15"/>
      <c r="C424" s="16"/>
      <c r="D424" s="16"/>
      <c r="E424" s="16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37">
        <f t="shared" si="6"/>
        <v>0</v>
      </c>
    </row>
    <row r="425" spans="1:106" ht="17.25" thickTop="1" thickBot="1" x14ac:dyDescent="0.3">
      <c r="A425" s="8">
        <v>423</v>
      </c>
      <c r="B425" s="15"/>
      <c r="C425" s="16"/>
      <c r="D425" s="16"/>
      <c r="E425" s="16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37">
        <f t="shared" si="6"/>
        <v>0</v>
      </c>
    </row>
    <row r="426" spans="1:106" ht="17.25" thickTop="1" thickBot="1" x14ac:dyDescent="0.3">
      <c r="A426" s="8">
        <v>424</v>
      </c>
      <c r="B426" s="15"/>
      <c r="C426" s="16"/>
      <c r="D426" s="16"/>
      <c r="E426" s="16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37">
        <f t="shared" si="6"/>
        <v>0</v>
      </c>
    </row>
    <row r="427" spans="1:106" ht="17.25" thickTop="1" thickBot="1" x14ac:dyDescent="0.3">
      <c r="A427" s="8">
        <v>425</v>
      </c>
      <c r="B427" s="15"/>
      <c r="C427" s="16"/>
      <c r="D427" s="16"/>
      <c r="E427" s="16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37">
        <f t="shared" si="6"/>
        <v>0</v>
      </c>
    </row>
    <row r="428" spans="1:106" ht="17.25" thickTop="1" thickBot="1" x14ac:dyDescent="0.3">
      <c r="A428" s="8">
        <v>426</v>
      </c>
      <c r="B428" s="15"/>
      <c r="C428" s="16"/>
      <c r="D428" s="16"/>
      <c r="E428" s="16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37">
        <f t="shared" si="6"/>
        <v>0</v>
      </c>
    </row>
    <row r="429" spans="1:106" ht="17.25" thickTop="1" thickBot="1" x14ac:dyDescent="0.3">
      <c r="A429" s="8">
        <v>427</v>
      </c>
      <c r="B429" s="15"/>
      <c r="C429" s="16"/>
      <c r="D429" s="16"/>
      <c r="E429" s="16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37">
        <f t="shared" si="6"/>
        <v>0</v>
      </c>
    </row>
    <row r="430" spans="1:106" ht="17.25" thickTop="1" thickBot="1" x14ac:dyDescent="0.3">
      <c r="A430" s="8">
        <v>428</v>
      </c>
      <c r="B430" s="15"/>
      <c r="C430" s="16"/>
      <c r="D430" s="16"/>
      <c r="E430" s="16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37">
        <f t="shared" si="6"/>
        <v>0</v>
      </c>
    </row>
    <row r="431" spans="1:106" ht="17.25" thickTop="1" thickBot="1" x14ac:dyDescent="0.3">
      <c r="A431" s="8">
        <v>429</v>
      </c>
      <c r="B431" s="15"/>
      <c r="C431" s="16"/>
      <c r="D431" s="16"/>
      <c r="E431" s="16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37">
        <f t="shared" si="6"/>
        <v>0</v>
      </c>
    </row>
    <row r="432" spans="1:106" ht="17.25" thickTop="1" thickBot="1" x14ac:dyDescent="0.3">
      <c r="A432" s="8">
        <v>430</v>
      </c>
      <c r="B432" s="15"/>
      <c r="C432" s="16"/>
      <c r="D432" s="16"/>
      <c r="E432" s="16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37">
        <f t="shared" si="6"/>
        <v>0</v>
      </c>
    </row>
    <row r="433" spans="1:106" ht="17.25" thickTop="1" thickBot="1" x14ac:dyDescent="0.3">
      <c r="A433" s="8">
        <v>431</v>
      </c>
      <c r="B433" s="15"/>
      <c r="C433" s="16"/>
      <c r="D433" s="16"/>
      <c r="E433" s="16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37">
        <f t="shared" si="6"/>
        <v>0</v>
      </c>
    </row>
    <row r="434" spans="1:106" ht="17.25" thickTop="1" thickBot="1" x14ac:dyDescent="0.3">
      <c r="A434" s="8">
        <v>432</v>
      </c>
      <c r="B434" s="15"/>
      <c r="C434" s="16"/>
      <c r="D434" s="16"/>
      <c r="E434" s="16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37">
        <f t="shared" si="6"/>
        <v>0</v>
      </c>
    </row>
    <row r="435" spans="1:106" ht="17.25" thickTop="1" thickBot="1" x14ac:dyDescent="0.3">
      <c r="A435" s="8">
        <v>433</v>
      </c>
      <c r="B435" s="15"/>
      <c r="C435" s="16"/>
      <c r="D435" s="16"/>
      <c r="E435" s="16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37">
        <f t="shared" si="6"/>
        <v>0</v>
      </c>
    </row>
    <row r="436" spans="1:106" ht="17.25" thickTop="1" thickBot="1" x14ac:dyDescent="0.3">
      <c r="A436" s="8">
        <v>434</v>
      </c>
      <c r="B436" s="15"/>
      <c r="C436" s="16"/>
      <c r="D436" s="16"/>
      <c r="E436" s="16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37">
        <f t="shared" si="6"/>
        <v>0</v>
      </c>
    </row>
    <row r="437" spans="1:106" ht="17.25" thickTop="1" thickBot="1" x14ac:dyDescent="0.3">
      <c r="A437" s="8">
        <v>435</v>
      </c>
      <c r="B437" s="15"/>
      <c r="C437" s="16"/>
      <c r="D437" s="16"/>
      <c r="E437" s="16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37">
        <f t="shared" si="6"/>
        <v>0</v>
      </c>
    </row>
    <row r="438" spans="1:106" ht="17.25" thickTop="1" thickBot="1" x14ac:dyDescent="0.3">
      <c r="A438" s="8">
        <v>436</v>
      </c>
      <c r="B438" s="15"/>
      <c r="C438" s="16"/>
      <c r="D438" s="16"/>
      <c r="E438" s="16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37">
        <f t="shared" si="6"/>
        <v>0</v>
      </c>
    </row>
    <row r="439" spans="1:106" ht="17.25" thickTop="1" thickBot="1" x14ac:dyDescent="0.3">
      <c r="A439" s="8">
        <v>437</v>
      </c>
      <c r="B439" s="15"/>
      <c r="C439" s="16"/>
      <c r="D439" s="16"/>
      <c r="E439" s="16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37">
        <f t="shared" si="6"/>
        <v>0</v>
      </c>
    </row>
    <row r="440" spans="1:106" ht="17.25" thickTop="1" thickBot="1" x14ac:dyDescent="0.3">
      <c r="A440" s="8">
        <v>438</v>
      </c>
      <c r="B440" s="15"/>
      <c r="C440" s="16"/>
      <c r="D440" s="16"/>
      <c r="E440" s="16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37">
        <f t="shared" si="6"/>
        <v>0</v>
      </c>
    </row>
    <row r="441" spans="1:106" ht="17.25" thickTop="1" thickBot="1" x14ac:dyDescent="0.3">
      <c r="A441" s="8">
        <v>439</v>
      </c>
      <c r="B441" s="15"/>
      <c r="C441" s="16"/>
      <c r="D441" s="16"/>
      <c r="E441" s="16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37">
        <f t="shared" si="6"/>
        <v>0</v>
      </c>
    </row>
    <row r="442" spans="1:106" ht="17.25" thickTop="1" thickBot="1" x14ac:dyDescent="0.3">
      <c r="A442" s="8">
        <v>440</v>
      </c>
      <c r="B442" s="15"/>
      <c r="C442" s="16"/>
      <c r="D442" s="16"/>
      <c r="E442" s="16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37">
        <f t="shared" si="6"/>
        <v>0</v>
      </c>
    </row>
    <row r="443" spans="1:106" ht="17.25" thickTop="1" thickBot="1" x14ac:dyDescent="0.3">
      <c r="A443" s="8">
        <v>441</v>
      </c>
      <c r="B443" s="15"/>
      <c r="C443" s="16"/>
      <c r="D443" s="16"/>
      <c r="E443" s="16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37">
        <f t="shared" si="6"/>
        <v>0</v>
      </c>
    </row>
    <row r="444" spans="1:106" ht="17.25" thickTop="1" thickBot="1" x14ac:dyDescent="0.3">
      <c r="A444" s="8">
        <v>442</v>
      </c>
      <c r="B444" s="15"/>
      <c r="C444" s="16"/>
      <c r="D444" s="16"/>
      <c r="E444" s="16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37">
        <f t="shared" si="6"/>
        <v>0</v>
      </c>
    </row>
    <row r="445" spans="1:106" ht="17.25" thickTop="1" thickBot="1" x14ac:dyDescent="0.3">
      <c r="A445" s="8">
        <v>443</v>
      </c>
      <c r="B445" s="15"/>
      <c r="C445" s="16"/>
      <c r="D445" s="16"/>
      <c r="E445" s="16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37">
        <f t="shared" si="6"/>
        <v>0</v>
      </c>
    </row>
    <row r="446" spans="1:106" ht="17.25" thickTop="1" thickBot="1" x14ac:dyDescent="0.3">
      <c r="A446" s="8">
        <v>444</v>
      </c>
      <c r="B446" s="15"/>
      <c r="C446" s="16"/>
      <c r="D446" s="16"/>
      <c r="E446" s="16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37">
        <f t="shared" si="6"/>
        <v>0</v>
      </c>
    </row>
    <row r="447" spans="1:106" ht="17.25" thickTop="1" thickBot="1" x14ac:dyDescent="0.3">
      <c r="A447" s="8">
        <v>445</v>
      </c>
      <c r="B447" s="15"/>
      <c r="C447" s="16"/>
      <c r="D447" s="16"/>
      <c r="E447" s="16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37">
        <f t="shared" si="6"/>
        <v>0</v>
      </c>
    </row>
    <row r="448" spans="1:106" ht="17.25" thickTop="1" thickBot="1" x14ac:dyDescent="0.3">
      <c r="A448" s="8">
        <v>446</v>
      </c>
      <c r="B448" s="15"/>
      <c r="C448" s="16"/>
      <c r="D448" s="16"/>
      <c r="E448" s="16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37">
        <f t="shared" si="6"/>
        <v>0</v>
      </c>
    </row>
    <row r="449" spans="1:106" ht="17.25" thickTop="1" thickBot="1" x14ac:dyDescent="0.3">
      <c r="A449" s="8">
        <v>447</v>
      </c>
      <c r="B449" s="15"/>
      <c r="C449" s="16"/>
      <c r="D449" s="16"/>
      <c r="E449" s="16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37">
        <f t="shared" si="6"/>
        <v>0</v>
      </c>
    </row>
    <row r="450" spans="1:106" ht="17.25" thickTop="1" thickBot="1" x14ac:dyDescent="0.3">
      <c r="A450" s="8">
        <v>448</v>
      </c>
      <c r="B450" s="15"/>
      <c r="C450" s="16"/>
      <c r="D450" s="16"/>
      <c r="E450" s="16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37">
        <f t="shared" si="6"/>
        <v>0</v>
      </c>
    </row>
    <row r="451" spans="1:106" ht="17.25" thickTop="1" thickBot="1" x14ac:dyDescent="0.3">
      <c r="A451" s="8">
        <v>449</v>
      </c>
      <c r="B451" s="15"/>
      <c r="C451" s="16"/>
      <c r="D451" s="16"/>
      <c r="E451" s="16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37">
        <f t="shared" ref="DB451:DB502" si="7">IF(SUM(F451:DA451)&gt;0,N(1),N(0))</f>
        <v>0</v>
      </c>
    </row>
    <row r="452" spans="1:106" ht="17.25" thickTop="1" thickBot="1" x14ac:dyDescent="0.3">
      <c r="A452" s="8">
        <v>450</v>
      </c>
      <c r="B452" s="15"/>
      <c r="C452" s="16"/>
      <c r="D452" s="16"/>
      <c r="E452" s="16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37">
        <f t="shared" si="7"/>
        <v>0</v>
      </c>
    </row>
    <row r="453" spans="1:106" ht="17.25" thickTop="1" thickBot="1" x14ac:dyDescent="0.3">
      <c r="A453" s="8">
        <v>451</v>
      </c>
      <c r="B453" s="15"/>
      <c r="C453" s="16"/>
      <c r="D453" s="16"/>
      <c r="E453" s="16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37">
        <f t="shared" si="7"/>
        <v>0</v>
      </c>
    </row>
    <row r="454" spans="1:106" ht="17.25" thickTop="1" thickBot="1" x14ac:dyDescent="0.3">
      <c r="A454" s="8">
        <v>452</v>
      </c>
      <c r="B454" s="15"/>
      <c r="C454" s="16"/>
      <c r="D454" s="16"/>
      <c r="E454" s="16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37">
        <f t="shared" si="7"/>
        <v>0</v>
      </c>
    </row>
    <row r="455" spans="1:106" ht="17.25" thickTop="1" thickBot="1" x14ac:dyDescent="0.3">
      <c r="A455" s="8">
        <v>453</v>
      </c>
      <c r="B455" s="15"/>
      <c r="C455" s="16"/>
      <c r="D455" s="16"/>
      <c r="E455" s="16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37">
        <f t="shared" si="7"/>
        <v>0</v>
      </c>
    </row>
    <row r="456" spans="1:106" ht="17.25" thickTop="1" thickBot="1" x14ac:dyDescent="0.3">
      <c r="A456" s="8">
        <v>454</v>
      </c>
      <c r="B456" s="15"/>
      <c r="C456" s="16"/>
      <c r="D456" s="16"/>
      <c r="E456" s="16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37">
        <f t="shared" si="7"/>
        <v>0</v>
      </c>
    </row>
    <row r="457" spans="1:106" ht="17.25" thickTop="1" thickBot="1" x14ac:dyDescent="0.3">
      <c r="A457" s="8">
        <v>455</v>
      </c>
      <c r="B457" s="15"/>
      <c r="C457" s="16"/>
      <c r="D457" s="16"/>
      <c r="E457" s="16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37">
        <f t="shared" si="7"/>
        <v>0</v>
      </c>
    </row>
    <row r="458" spans="1:106" ht="17.25" thickTop="1" thickBot="1" x14ac:dyDescent="0.3">
      <c r="A458" s="8">
        <v>456</v>
      </c>
      <c r="B458" s="15"/>
      <c r="C458" s="16"/>
      <c r="D458" s="16"/>
      <c r="E458" s="16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37">
        <f t="shared" si="7"/>
        <v>0</v>
      </c>
    </row>
    <row r="459" spans="1:106" ht="17.25" thickTop="1" thickBot="1" x14ac:dyDescent="0.3">
      <c r="A459" s="8">
        <v>457</v>
      </c>
      <c r="B459" s="15"/>
      <c r="C459" s="16"/>
      <c r="D459" s="16"/>
      <c r="E459" s="16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37">
        <f t="shared" si="7"/>
        <v>0</v>
      </c>
    </row>
    <row r="460" spans="1:106" ht="17.25" thickTop="1" thickBot="1" x14ac:dyDescent="0.3">
      <c r="A460" s="8">
        <v>458</v>
      </c>
      <c r="B460" s="15"/>
      <c r="C460" s="16"/>
      <c r="D460" s="16"/>
      <c r="E460" s="16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37">
        <f t="shared" si="7"/>
        <v>0</v>
      </c>
    </row>
    <row r="461" spans="1:106" ht="17.25" thickTop="1" thickBot="1" x14ac:dyDescent="0.3">
      <c r="A461" s="8">
        <v>459</v>
      </c>
      <c r="B461" s="15"/>
      <c r="C461" s="16"/>
      <c r="D461" s="16"/>
      <c r="E461" s="16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37">
        <f t="shared" si="7"/>
        <v>0</v>
      </c>
    </row>
    <row r="462" spans="1:106" ht="17.25" thickTop="1" thickBot="1" x14ac:dyDescent="0.3">
      <c r="A462" s="8">
        <v>460</v>
      </c>
      <c r="B462" s="15"/>
      <c r="C462" s="16"/>
      <c r="D462" s="16"/>
      <c r="E462" s="16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37">
        <f t="shared" si="7"/>
        <v>0</v>
      </c>
    </row>
    <row r="463" spans="1:106" ht="17.25" thickTop="1" thickBot="1" x14ac:dyDescent="0.3">
      <c r="A463" s="8">
        <v>461</v>
      </c>
      <c r="B463" s="15"/>
      <c r="C463" s="16"/>
      <c r="D463" s="16"/>
      <c r="E463" s="16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37">
        <f t="shared" si="7"/>
        <v>0</v>
      </c>
    </row>
    <row r="464" spans="1:106" ht="17.25" thickTop="1" thickBot="1" x14ac:dyDescent="0.3">
      <c r="A464" s="8">
        <v>462</v>
      </c>
      <c r="B464" s="15"/>
      <c r="C464" s="16"/>
      <c r="D464" s="16"/>
      <c r="E464" s="16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37">
        <f t="shared" si="7"/>
        <v>0</v>
      </c>
    </row>
    <row r="465" spans="1:106" ht="17.25" thickTop="1" thickBot="1" x14ac:dyDescent="0.3">
      <c r="A465" s="8">
        <v>463</v>
      </c>
      <c r="B465" s="15"/>
      <c r="C465" s="16"/>
      <c r="D465" s="16"/>
      <c r="E465" s="16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37">
        <f t="shared" si="7"/>
        <v>0</v>
      </c>
    </row>
    <row r="466" spans="1:106" ht="17.25" thickTop="1" thickBot="1" x14ac:dyDescent="0.3">
      <c r="A466" s="8">
        <v>464</v>
      </c>
      <c r="B466" s="15"/>
      <c r="C466" s="16"/>
      <c r="D466" s="16"/>
      <c r="E466" s="16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37">
        <f t="shared" si="7"/>
        <v>0</v>
      </c>
    </row>
    <row r="467" spans="1:106" ht="17.25" thickTop="1" thickBot="1" x14ac:dyDescent="0.3">
      <c r="A467" s="8">
        <v>465</v>
      </c>
      <c r="B467" s="15"/>
      <c r="C467" s="16"/>
      <c r="D467" s="16"/>
      <c r="E467" s="16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37">
        <f t="shared" si="7"/>
        <v>0</v>
      </c>
    </row>
    <row r="468" spans="1:106" ht="17.25" thickTop="1" thickBot="1" x14ac:dyDescent="0.3">
      <c r="A468" s="8">
        <v>466</v>
      </c>
      <c r="B468" s="15"/>
      <c r="C468" s="16"/>
      <c r="D468" s="16"/>
      <c r="E468" s="16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37">
        <f t="shared" si="7"/>
        <v>0</v>
      </c>
    </row>
    <row r="469" spans="1:106" ht="17.25" thickTop="1" thickBot="1" x14ac:dyDescent="0.3">
      <c r="A469" s="8">
        <v>467</v>
      </c>
      <c r="B469" s="15"/>
      <c r="C469" s="16"/>
      <c r="D469" s="16"/>
      <c r="E469" s="16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37">
        <f t="shared" si="7"/>
        <v>0</v>
      </c>
    </row>
    <row r="470" spans="1:106" ht="17.25" thickTop="1" thickBot="1" x14ac:dyDescent="0.3">
      <c r="A470" s="8">
        <v>468</v>
      </c>
      <c r="B470" s="15"/>
      <c r="C470" s="16"/>
      <c r="D470" s="16"/>
      <c r="E470" s="16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37">
        <f t="shared" si="7"/>
        <v>0</v>
      </c>
    </row>
    <row r="471" spans="1:106" ht="17.25" thickTop="1" thickBot="1" x14ac:dyDescent="0.3">
      <c r="A471" s="8">
        <v>469</v>
      </c>
      <c r="B471" s="15"/>
      <c r="C471" s="16"/>
      <c r="D471" s="16"/>
      <c r="E471" s="16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37">
        <f t="shared" si="7"/>
        <v>0</v>
      </c>
    </row>
    <row r="472" spans="1:106" ht="17.25" thickTop="1" thickBot="1" x14ac:dyDescent="0.3">
      <c r="A472" s="8">
        <v>470</v>
      </c>
      <c r="B472" s="15"/>
      <c r="C472" s="16"/>
      <c r="D472" s="16"/>
      <c r="E472" s="16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37">
        <f t="shared" si="7"/>
        <v>0</v>
      </c>
    </row>
    <row r="473" spans="1:106" ht="17.25" thickTop="1" thickBot="1" x14ac:dyDescent="0.3">
      <c r="A473" s="8">
        <v>471</v>
      </c>
      <c r="B473" s="15"/>
      <c r="C473" s="16"/>
      <c r="D473" s="16"/>
      <c r="E473" s="16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37">
        <f t="shared" si="7"/>
        <v>0</v>
      </c>
    </row>
    <row r="474" spans="1:106" ht="17.25" thickTop="1" thickBot="1" x14ac:dyDescent="0.3">
      <c r="A474" s="8">
        <v>472</v>
      </c>
      <c r="B474" s="15"/>
      <c r="C474" s="16"/>
      <c r="D474" s="16"/>
      <c r="E474" s="16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37">
        <f t="shared" si="7"/>
        <v>0</v>
      </c>
    </row>
    <row r="475" spans="1:106" ht="17.25" thickTop="1" thickBot="1" x14ac:dyDescent="0.3">
      <c r="A475" s="8">
        <v>473</v>
      </c>
      <c r="B475" s="15"/>
      <c r="C475" s="16"/>
      <c r="D475" s="16"/>
      <c r="E475" s="16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37">
        <f t="shared" si="7"/>
        <v>0</v>
      </c>
    </row>
    <row r="476" spans="1:106" ht="17.25" thickTop="1" thickBot="1" x14ac:dyDescent="0.3">
      <c r="A476" s="8">
        <v>474</v>
      </c>
      <c r="B476" s="15"/>
      <c r="C476" s="16"/>
      <c r="D476" s="16"/>
      <c r="E476" s="16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37">
        <f t="shared" si="7"/>
        <v>0</v>
      </c>
    </row>
    <row r="477" spans="1:106" ht="17.25" thickTop="1" thickBot="1" x14ac:dyDescent="0.3">
      <c r="A477" s="8">
        <v>475</v>
      </c>
      <c r="B477" s="15"/>
      <c r="C477" s="16"/>
      <c r="D477" s="16"/>
      <c r="E477" s="16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37">
        <f t="shared" si="7"/>
        <v>0</v>
      </c>
    </row>
    <row r="478" spans="1:106" ht="17.25" thickTop="1" thickBot="1" x14ac:dyDescent="0.3">
      <c r="A478" s="8">
        <v>476</v>
      </c>
      <c r="B478" s="15"/>
      <c r="C478" s="16"/>
      <c r="D478" s="16"/>
      <c r="E478" s="16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37">
        <f t="shared" si="7"/>
        <v>0</v>
      </c>
    </row>
    <row r="479" spans="1:106" ht="17.25" thickTop="1" thickBot="1" x14ac:dyDescent="0.3">
      <c r="A479" s="8">
        <v>477</v>
      </c>
      <c r="B479" s="15"/>
      <c r="C479" s="16"/>
      <c r="D479" s="16"/>
      <c r="E479" s="16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37">
        <f t="shared" si="7"/>
        <v>0</v>
      </c>
    </row>
    <row r="480" spans="1:106" ht="17.25" thickTop="1" thickBot="1" x14ac:dyDescent="0.3">
      <c r="A480" s="8">
        <v>478</v>
      </c>
      <c r="B480" s="15"/>
      <c r="C480" s="16"/>
      <c r="D480" s="16"/>
      <c r="E480" s="16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37">
        <f t="shared" si="7"/>
        <v>0</v>
      </c>
    </row>
    <row r="481" spans="1:106" ht="17.25" thickTop="1" thickBot="1" x14ac:dyDescent="0.3">
      <c r="A481" s="8">
        <v>479</v>
      </c>
      <c r="B481" s="15"/>
      <c r="C481" s="16"/>
      <c r="D481" s="16"/>
      <c r="E481" s="16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37">
        <f t="shared" si="7"/>
        <v>0</v>
      </c>
    </row>
    <row r="482" spans="1:106" ht="17.25" thickTop="1" thickBot="1" x14ac:dyDescent="0.3">
      <c r="A482" s="8">
        <v>480</v>
      </c>
      <c r="B482" s="15"/>
      <c r="C482" s="16"/>
      <c r="D482" s="16"/>
      <c r="E482" s="16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37">
        <f t="shared" si="7"/>
        <v>0</v>
      </c>
    </row>
    <row r="483" spans="1:106" ht="17.25" thickTop="1" thickBot="1" x14ac:dyDescent="0.3">
      <c r="A483" s="8">
        <v>481</v>
      </c>
      <c r="B483" s="15"/>
      <c r="C483" s="16"/>
      <c r="D483" s="16"/>
      <c r="E483" s="16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37">
        <f t="shared" si="7"/>
        <v>0</v>
      </c>
    </row>
    <row r="484" spans="1:106" ht="17.25" thickTop="1" thickBot="1" x14ac:dyDescent="0.3">
      <c r="A484" s="8">
        <v>482</v>
      </c>
      <c r="B484" s="15"/>
      <c r="C484" s="16"/>
      <c r="D484" s="16"/>
      <c r="E484" s="16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37">
        <f t="shared" si="7"/>
        <v>0</v>
      </c>
    </row>
    <row r="485" spans="1:106" ht="17.25" thickTop="1" thickBot="1" x14ac:dyDescent="0.3">
      <c r="A485" s="8">
        <v>483</v>
      </c>
      <c r="B485" s="15"/>
      <c r="C485" s="16"/>
      <c r="D485" s="16"/>
      <c r="E485" s="16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37">
        <f t="shared" si="7"/>
        <v>0</v>
      </c>
    </row>
    <row r="486" spans="1:106" ht="17.25" thickTop="1" thickBot="1" x14ac:dyDescent="0.3">
      <c r="A486" s="8">
        <v>484</v>
      </c>
      <c r="B486" s="15"/>
      <c r="C486" s="16"/>
      <c r="D486" s="16"/>
      <c r="E486" s="16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37">
        <f t="shared" si="7"/>
        <v>0</v>
      </c>
    </row>
    <row r="487" spans="1:106" ht="17.25" thickTop="1" thickBot="1" x14ac:dyDescent="0.3">
      <c r="A487" s="8">
        <v>485</v>
      </c>
      <c r="B487" s="15"/>
      <c r="C487" s="16"/>
      <c r="D487" s="16"/>
      <c r="E487" s="16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37">
        <f t="shared" si="7"/>
        <v>0</v>
      </c>
    </row>
    <row r="488" spans="1:106" ht="17.25" thickTop="1" thickBot="1" x14ac:dyDescent="0.3">
      <c r="A488" s="8">
        <v>486</v>
      </c>
      <c r="B488" s="15"/>
      <c r="C488" s="16"/>
      <c r="D488" s="16"/>
      <c r="E488" s="16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37">
        <f t="shared" si="7"/>
        <v>0</v>
      </c>
    </row>
    <row r="489" spans="1:106" ht="17.25" thickTop="1" thickBot="1" x14ac:dyDescent="0.3">
      <c r="A489" s="8">
        <v>487</v>
      </c>
      <c r="B489" s="15"/>
      <c r="C489" s="16"/>
      <c r="D489" s="16"/>
      <c r="E489" s="16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37">
        <f t="shared" si="7"/>
        <v>0</v>
      </c>
    </row>
    <row r="490" spans="1:106" ht="17.25" thickTop="1" thickBot="1" x14ac:dyDescent="0.3">
      <c r="A490" s="8">
        <v>488</v>
      </c>
      <c r="B490" s="15"/>
      <c r="C490" s="16"/>
      <c r="D490" s="16"/>
      <c r="E490" s="16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37">
        <f t="shared" si="7"/>
        <v>0</v>
      </c>
    </row>
    <row r="491" spans="1:106" ht="17.25" thickTop="1" thickBot="1" x14ac:dyDescent="0.3">
      <c r="A491" s="8">
        <v>489</v>
      </c>
      <c r="B491" s="15"/>
      <c r="C491" s="16"/>
      <c r="D491" s="16"/>
      <c r="E491" s="16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37">
        <f t="shared" si="7"/>
        <v>0</v>
      </c>
    </row>
    <row r="492" spans="1:106" ht="17.25" thickTop="1" thickBot="1" x14ac:dyDescent="0.3">
      <c r="A492" s="8">
        <v>490</v>
      </c>
      <c r="B492" s="15"/>
      <c r="C492" s="16"/>
      <c r="D492" s="16"/>
      <c r="E492" s="16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37">
        <f t="shared" si="7"/>
        <v>0</v>
      </c>
    </row>
    <row r="493" spans="1:106" ht="17.25" thickTop="1" thickBot="1" x14ac:dyDescent="0.3">
      <c r="A493" s="8">
        <v>491</v>
      </c>
      <c r="B493" s="15"/>
      <c r="C493" s="16"/>
      <c r="D493" s="16"/>
      <c r="E493" s="16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37">
        <f t="shared" si="7"/>
        <v>0</v>
      </c>
    </row>
    <row r="494" spans="1:106" ht="17.25" thickTop="1" thickBot="1" x14ac:dyDescent="0.3">
      <c r="A494" s="8">
        <v>492</v>
      </c>
      <c r="B494" s="15"/>
      <c r="C494" s="16"/>
      <c r="D494" s="16"/>
      <c r="E494" s="16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37">
        <f t="shared" si="7"/>
        <v>0</v>
      </c>
    </row>
    <row r="495" spans="1:106" ht="17.25" thickTop="1" thickBot="1" x14ac:dyDescent="0.3">
      <c r="A495" s="8">
        <v>493</v>
      </c>
      <c r="B495" s="15"/>
      <c r="C495" s="16"/>
      <c r="D495" s="16"/>
      <c r="E495" s="16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37">
        <f t="shared" si="7"/>
        <v>0</v>
      </c>
    </row>
    <row r="496" spans="1:106" ht="17.25" thickTop="1" thickBot="1" x14ac:dyDescent="0.3">
      <c r="A496" s="8">
        <v>494</v>
      </c>
      <c r="B496" s="15"/>
      <c r="C496" s="16"/>
      <c r="D496" s="16"/>
      <c r="E496" s="16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37">
        <f t="shared" si="7"/>
        <v>0</v>
      </c>
    </row>
    <row r="497" spans="1:106" ht="17.25" thickTop="1" thickBot="1" x14ac:dyDescent="0.3">
      <c r="A497" s="8">
        <v>495</v>
      </c>
      <c r="B497" s="15"/>
      <c r="C497" s="16"/>
      <c r="D497" s="16"/>
      <c r="E497" s="16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37">
        <f t="shared" si="7"/>
        <v>0</v>
      </c>
    </row>
    <row r="498" spans="1:106" ht="17.25" thickTop="1" thickBot="1" x14ac:dyDescent="0.3">
      <c r="A498" s="8">
        <v>496</v>
      </c>
      <c r="B498" s="15"/>
      <c r="C498" s="16"/>
      <c r="D498" s="16"/>
      <c r="E498" s="16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37">
        <f t="shared" si="7"/>
        <v>0</v>
      </c>
    </row>
    <row r="499" spans="1:106" ht="17.25" thickTop="1" thickBot="1" x14ac:dyDescent="0.3">
      <c r="A499" s="8">
        <v>497</v>
      </c>
      <c r="B499" s="15"/>
      <c r="C499" s="16"/>
      <c r="D499" s="16"/>
      <c r="E499" s="16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37">
        <f t="shared" si="7"/>
        <v>0</v>
      </c>
    </row>
    <row r="500" spans="1:106" ht="17.25" thickTop="1" thickBot="1" x14ac:dyDescent="0.3">
      <c r="A500" s="8">
        <v>498</v>
      </c>
      <c r="B500" s="15"/>
      <c r="C500" s="16"/>
      <c r="D500" s="16"/>
      <c r="E500" s="16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37">
        <f t="shared" si="7"/>
        <v>0</v>
      </c>
    </row>
    <row r="501" spans="1:106" ht="17.25" thickTop="1" thickBot="1" x14ac:dyDescent="0.3">
      <c r="A501" s="8">
        <v>499</v>
      </c>
      <c r="B501" s="15"/>
      <c r="C501" s="16"/>
      <c r="D501" s="16"/>
      <c r="E501" s="16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37">
        <f t="shared" si="7"/>
        <v>0</v>
      </c>
    </row>
    <row r="502" spans="1:106" ht="17.25" thickTop="1" thickBot="1" x14ac:dyDescent="0.3">
      <c r="A502" s="8">
        <v>500</v>
      </c>
      <c r="B502" s="15"/>
      <c r="C502" s="16"/>
      <c r="D502" s="16"/>
      <c r="E502" s="16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37">
        <f t="shared" si="7"/>
        <v>0</v>
      </c>
    </row>
    <row r="503" spans="1:106" ht="16.5" thickTop="1" thickBot="1" x14ac:dyDescent="0.3">
      <c r="A503" s="74" t="s">
        <v>5</v>
      </c>
      <c r="B503" s="75"/>
      <c r="C503" s="75"/>
      <c r="D503" s="75"/>
      <c r="E503" s="76"/>
      <c r="F503" s="9">
        <f>SUM(F3:F502)</f>
        <v>0</v>
      </c>
      <c r="G503" s="9">
        <f>SUM(G3:G502)</f>
        <v>0</v>
      </c>
      <c r="H503" s="9">
        <f t="shared" ref="H503:BS503" si="8">SUM(H3:H502)</f>
        <v>0</v>
      </c>
      <c r="I503" s="9">
        <f t="shared" si="8"/>
        <v>0</v>
      </c>
      <c r="J503" s="9">
        <f t="shared" si="8"/>
        <v>0</v>
      </c>
      <c r="K503" s="9">
        <f t="shared" si="8"/>
        <v>0</v>
      </c>
      <c r="L503" s="9">
        <f t="shared" si="8"/>
        <v>0</v>
      </c>
      <c r="M503" s="9">
        <f t="shared" si="8"/>
        <v>0</v>
      </c>
      <c r="N503" s="9">
        <f t="shared" si="8"/>
        <v>0</v>
      </c>
      <c r="O503" s="9">
        <f t="shared" si="8"/>
        <v>0</v>
      </c>
      <c r="P503" s="9">
        <f t="shared" si="8"/>
        <v>0</v>
      </c>
      <c r="Q503" s="9">
        <f t="shared" si="8"/>
        <v>0</v>
      </c>
      <c r="R503" s="9">
        <f t="shared" si="8"/>
        <v>0</v>
      </c>
      <c r="S503" s="9">
        <f t="shared" si="8"/>
        <v>0</v>
      </c>
      <c r="T503" s="9">
        <f t="shared" si="8"/>
        <v>0</v>
      </c>
      <c r="U503" s="9">
        <f t="shared" si="8"/>
        <v>0</v>
      </c>
      <c r="V503" s="9">
        <f t="shared" si="8"/>
        <v>0</v>
      </c>
      <c r="W503" s="9">
        <f t="shared" si="8"/>
        <v>0</v>
      </c>
      <c r="X503" s="9">
        <f t="shared" si="8"/>
        <v>0</v>
      </c>
      <c r="Y503" s="9">
        <f t="shared" si="8"/>
        <v>0</v>
      </c>
      <c r="Z503" s="9">
        <f t="shared" si="8"/>
        <v>0</v>
      </c>
      <c r="AA503" s="9">
        <f t="shared" si="8"/>
        <v>0</v>
      </c>
      <c r="AB503" s="9">
        <f t="shared" si="8"/>
        <v>0</v>
      </c>
      <c r="AC503" s="9">
        <f t="shared" si="8"/>
        <v>0</v>
      </c>
      <c r="AD503" s="9">
        <f t="shared" si="8"/>
        <v>0</v>
      </c>
      <c r="AE503" s="9">
        <f t="shared" si="8"/>
        <v>0</v>
      </c>
      <c r="AF503" s="9">
        <f t="shared" si="8"/>
        <v>0</v>
      </c>
      <c r="AG503" s="9">
        <f t="shared" si="8"/>
        <v>0</v>
      </c>
      <c r="AH503" s="9">
        <f t="shared" si="8"/>
        <v>0</v>
      </c>
      <c r="AI503" s="9">
        <f t="shared" si="8"/>
        <v>0</v>
      </c>
      <c r="AJ503" s="9">
        <f t="shared" si="8"/>
        <v>0</v>
      </c>
      <c r="AK503" s="9">
        <f t="shared" si="8"/>
        <v>0</v>
      </c>
      <c r="AL503" s="9">
        <f t="shared" si="8"/>
        <v>0</v>
      </c>
      <c r="AM503" s="9">
        <f t="shared" si="8"/>
        <v>0</v>
      </c>
      <c r="AN503" s="9">
        <f t="shared" si="8"/>
        <v>0</v>
      </c>
      <c r="AO503" s="9">
        <f t="shared" si="8"/>
        <v>0</v>
      </c>
      <c r="AP503" s="9">
        <f t="shared" si="8"/>
        <v>0</v>
      </c>
      <c r="AQ503" s="9">
        <f t="shared" si="8"/>
        <v>0</v>
      </c>
      <c r="AR503" s="9">
        <f t="shared" si="8"/>
        <v>0</v>
      </c>
      <c r="AS503" s="9">
        <f t="shared" si="8"/>
        <v>0</v>
      </c>
      <c r="AT503" s="9">
        <f t="shared" si="8"/>
        <v>0</v>
      </c>
      <c r="AU503" s="9">
        <f t="shared" si="8"/>
        <v>0</v>
      </c>
      <c r="AV503" s="9">
        <f t="shared" si="8"/>
        <v>0</v>
      </c>
      <c r="AW503" s="9">
        <f t="shared" si="8"/>
        <v>0</v>
      </c>
      <c r="AX503" s="9">
        <f t="shared" si="8"/>
        <v>0</v>
      </c>
      <c r="AY503" s="9">
        <f t="shared" si="8"/>
        <v>0</v>
      </c>
      <c r="AZ503" s="9">
        <f t="shared" si="8"/>
        <v>0</v>
      </c>
      <c r="BA503" s="9">
        <f t="shared" si="8"/>
        <v>0</v>
      </c>
      <c r="BB503" s="9">
        <f t="shared" si="8"/>
        <v>0</v>
      </c>
      <c r="BC503" s="9">
        <f t="shared" si="8"/>
        <v>0</v>
      </c>
      <c r="BD503" s="9">
        <f t="shared" si="8"/>
        <v>0</v>
      </c>
      <c r="BE503" s="9">
        <f t="shared" si="8"/>
        <v>0</v>
      </c>
      <c r="BF503" s="9">
        <f t="shared" si="8"/>
        <v>0</v>
      </c>
      <c r="BG503" s="9">
        <f t="shared" si="8"/>
        <v>0</v>
      </c>
      <c r="BH503" s="9">
        <f t="shared" si="8"/>
        <v>0</v>
      </c>
      <c r="BI503" s="9">
        <f t="shared" si="8"/>
        <v>0</v>
      </c>
      <c r="BJ503" s="9">
        <f t="shared" si="8"/>
        <v>0</v>
      </c>
      <c r="BK503" s="9">
        <f t="shared" si="8"/>
        <v>0</v>
      </c>
      <c r="BL503" s="9">
        <f t="shared" si="8"/>
        <v>0</v>
      </c>
      <c r="BM503" s="9">
        <f t="shared" si="8"/>
        <v>0</v>
      </c>
      <c r="BN503" s="9">
        <f t="shared" si="8"/>
        <v>0</v>
      </c>
      <c r="BO503" s="9">
        <f t="shared" si="8"/>
        <v>0</v>
      </c>
      <c r="BP503" s="9">
        <f t="shared" si="8"/>
        <v>0</v>
      </c>
      <c r="BQ503" s="9">
        <f t="shared" si="8"/>
        <v>0</v>
      </c>
      <c r="BR503" s="9">
        <f t="shared" si="8"/>
        <v>0</v>
      </c>
      <c r="BS503" s="9">
        <f t="shared" si="8"/>
        <v>0</v>
      </c>
      <c r="BT503" s="9">
        <f t="shared" ref="BT503:DA503" si="9">SUM(BT3:BT502)</f>
        <v>0</v>
      </c>
      <c r="BU503" s="9">
        <f t="shared" si="9"/>
        <v>0</v>
      </c>
      <c r="BV503" s="9">
        <f t="shared" si="9"/>
        <v>0</v>
      </c>
      <c r="BW503" s="9">
        <f t="shared" si="9"/>
        <v>0</v>
      </c>
      <c r="BX503" s="9">
        <f t="shared" si="9"/>
        <v>0</v>
      </c>
      <c r="BY503" s="9">
        <f t="shared" si="9"/>
        <v>0</v>
      </c>
      <c r="BZ503" s="9">
        <f t="shared" si="9"/>
        <v>0</v>
      </c>
      <c r="CA503" s="9">
        <f t="shared" si="9"/>
        <v>0</v>
      </c>
      <c r="CB503" s="9">
        <f t="shared" si="9"/>
        <v>0</v>
      </c>
      <c r="CC503" s="9">
        <f t="shared" si="9"/>
        <v>0</v>
      </c>
      <c r="CD503" s="9">
        <f t="shared" si="9"/>
        <v>0</v>
      </c>
      <c r="CE503" s="9">
        <f t="shared" si="9"/>
        <v>0</v>
      </c>
      <c r="CF503" s="9">
        <f t="shared" si="9"/>
        <v>0</v>
      </c>
      <c r="CG503" s="9">
        <f t="shared" si="9"/>
        <v>0</v>
      </c>
      <c r="CH503" s="9">
        <f t="shared" si="9"/>
        <v>0</v>
      </c>
      <c r="CI503" s="9">
        <f t="shared" si="9"/>
        <v>0</v>
      </c>
      <c r="CJ503" s="9">
        <f t="shared" si="9"/>
        <v>0</v>
      </c>
      <c r="CK503" s="9">
        <f t="shared" si="9"/>
        <v>0</v>
      </c>
      <c r="CL503" s="9">
        <f t="shared" si="9"/>
        <v>0</v>
      </c>
      <c r="CM503" s="9">
        <f t="shared" si="9"/>
        <v>0</v>
      </c>
      <c r="CN503" s="9">
        <f t="shared" si="9"/>
        <v>0</v>
      </c>
      <c r="CO503" s="9">
        <f t="shared" si="9"/>
        <v>0</v>
      </c>
      <c r="CP503" s="9">
        <f t="shared" si="9"/>
        <v>0</v>
      </c>
      <c r="CQ503" s="9">
        <f t="shared" si="9"/>
        <v>0</v>
      </c>
      <c r="CR503" s="9">
        <f t="shared" si="9"/>
        <v>0</v>
      </c>
      <c r="CS503" s="9">
        <f t="shared" si="9"/>
        <v>0</v>
      </c>
      <c r="CT503" s="9">
        <f t="shared" si="9"/>
        <v>0</v>
      </c>
      <c r="CU503" s="9">
        <f t="shared" si="9"/>
        <v>0</v>
      </c>
      <c r="CV503" s="9">
        <f t="shared" si="9"/>
        <v>0</v>
      </c>
      <c r="CW503" s="9">
        <f t="shared" si="9"/>
        <v>0</v>
      </c>
      <c r="CX503" s="9">
        <f t="shared" si="9"/>
        <v>0</v>
      </c>
      <c r="CY503" s="9">
        <f t="shared" si="9"/>
        <v>0</v>
      </c>
      <c r="CZ503" s="9">
        <f t="shared" si="9"/>
        <v>0</v>
      </c>
      <c r="DA503" s="9">
        <f t="shared" si="9"/>
        <v>0</v>
      </c>
      <c r="DB503" s="36">
        <f>SUM(DB3:DB502)</f>
        <v>0</v>
      </c>
    </row>
    <row r="504" spans="1:106" s="30" customFormat="1" ht="15" thickTop="1" x14ac:dyDescent="0.2">
      <c r="E504" s="30" t="str">
        <f>تعريفات!E3</f>
        <v>مستودع1</v>
      </c>
      <c r="F504" s="30">
        <f>SUMIF(E3:E502,تعريفات!E3,F3:F502)</f>
        <v>0</v>
      </c>
      <c r="G504" s="30">
        <f>SUMIF(E3:E502,تعريفات!E3,G3:G502)</f>
        <v>0</v>
      </c>
      <c r="H504" s="30">
        <f>SUMIF(E3:E502,تعريفات!E3,H3:H502)</f>
        <v>0</v>
      </c>
      <c r="I504" s="30">
        <f>SUMIF(E3:E502,تعريفات!E3,I3:I502)</f>
        <v>0</v>
      </c>
      <c r="J504" s="30">
        <f>SUMIF(E3:E502,تعريفات!E3,J3:J502)</f>
        <v>0</v>
      </c>
      <c r="K504" s="30">
        <f>SUMIF(E3:E502,تعريفات!E3,K3:K502)</f>
        <v>0</v>
      </c>
      <c r="L504" s="30">
        <f>SUMIF(E3:E502,تعريفات!E3,L3:L502)</f>
        <v>0</v>
      </c>
      <c r="M504" s="30">
        <f>SUMIF(E3:E502,تعريفات!E3,M3:M502)</f>
        <v>0</v>
      </c>
      <c r="N504" s="30">
        <f>SUMIF(E3:E502,تعريفات!E3,N3:N502)</f>
        <v>0</v>
      </c>
      <c r="O504" s="30">
        <f>SUMIF(E3:E502,تعريفات!E3,O3:O502)</f>
        <v>0</v>
      </c>
      <c r="P504" s="30">
        <f>SUMIF(E3:E502,تعريفات!E3,P3:P502)</f>
        <v>0</v>
      </c>
      <c r="Q504" s="30">
        <f>SUMIF(E3:E502,تعريفات!E3,Q3:Q502)</f>
        <v>0</v>
      </c>
      <c r="R504" s="30">
        <f>SUMIF(E3:E502,تعريفات!E3,R3:R502)</f>
        <v>0</v>
      </c>
      <c r="S504" s="30">
        <f>SUMIF(E3:E502,تعريفات!E3,S3:S502)</f>
        <v>0</v>
      </c>
      <c r="T504" s="30">
        <f>SUMIF(E3:E502,تعريفات!E3,T3:T502)</f>
        <v>0</v>
      </c>
      <c r="U504" s="30">
        <f>SUMIF(E3:E502,تعريفات!E3,U3:U502)</f>
        <v>0</v>
      </c>
      <c r="V504" s="30">
        <f>SUMIF(E3:E502,تعريفات!E3,V3:V502)</f>
        <v>0</v>
      </c>
      <c r="W504" s="30">
        <f>SUMIF(E3:E502,تعريفات!E3,W3:W502)</f>
        <v>0</v>
      </c>
      <c r="X504" s="30">
        <f>SUMIF(E3:E502,تعريفات!E3,X3:X502)</f>
        <v>0</v>
      </c>
      <c r="Y504" s="30">
        <f>SUMIF(E3:E502,تعريفات!E3,Y3:Y502)</f>
        <v>0</v>
      </c>
      <c r="Z504" s="30">
        <f>SUMIF(E3:E502,تعريفات!E3,Z3:Z502)</f>
        <v>0</v>
      </c>
      <c r="AA504" s="30">
        <f>SUMIF(E3:E502,تعريفات!E3,AA3:AA502)</f>
        <v>0</v>
      </c>
      <c r="AB504" s="30">
        <f>SUMIF(E3:E502,تعريفات!E3,AB3:AB502)</f>
        <v>0</v>
      </c>
      <c r="AC504" s="30">
        <f>SUMIF(E3:E502,تعريفات!E3,AC3:AC502)</f>
        <v>0</v>
      </c>
      <c r="AD504" s="30">
        <f>SUMIF(E3:E502,تعريفات!E3,AD3:AD502)</f>
        <v>0</v>
      </c>
      <c r="AE504" s="30">
        <f>SUMIF(E3:E502,تعريفات!E3,AE3:AE502)</f>
        <v>0</v>
      </c>
      <c r="AF504" s="30">
        <f>SUMIF(E3:E502,تعريفات!E3,AF3:AF502)</f>
        <v>0</v>
      </c>
      <c r="AG504" s="30">
        <f>SUMIF(E3:E502,تعريفات!E3,AG3:AG502)</f>
        <v>0</v>
      </c>
      <c r="AH504" s="30">
        <f>SUMIF(E3:E502,تعريفات!E3,AH3:AH502)</f>
        <v>0</v>
      </c>
      <c r="AI504" s="30">
        <f>SUMIF(E3:E502,تعريفات!E3,AI3:AI502)</f>
        <v>0</v>
      </c>
      <c r="AJ504" s="30">
        <f>SUMIF(E3:E502,تعريفات!E3,AJ3:AJ502)</f>
        <v>0</v>
      </c>
      <c r="AK504" s="30">
        <f>SUMIF(E3:E502,تعريفات!E3,AK3:AK502)</f>
        <v>0</v>
      </c>
      <c r="AL504" s="30">
        <f>SUMIF(E3:E502,تعريفات!E3,AL3:AL502)</f>
        <v>0</v>
      </c>
      <c r="AM504" s="30">
        <f>SUMIF(E3:E502,تعريفات!E3,AM3:AM502)</f>
        <v>0</v>
      </c>
      <c r="AN504" s="30">
        <f>SUMIF(E3:E502,تعريفات!E3,AN3:AN502)</f>
        <v>0</v>
      </c>
      <c r="AO504" s="30">
        <f>SUMIF(E3:E502,تعريفات!E3,AO3:AO502)</f>
        <v>0</v>
      </c>
      <c r="AP504" s="30">
        <f>SUMIF(E3:E502,تعريفات!E3,AP3:AP502)</f>
        <v>0</v>
      </c>
      <c r="AQ504" s="30">
        <f>SUMIF(E3:E502,تعريفات!E3,AQ3:AQ502)</f>
        <v>0</v>
      </c>
      <c r="AR504" s="30">
        <f>SUMIF(E3:E502,تعريفات!E3,AR3:AR502)</f>
        <v>0</v>
      </c>
      <c r="AS504" s="30">
        <f>SUMIF(E3:E502,تعريفات!E3,AS3:AS502)</f>
        <v>0</v>
      </c>
      <c r="AT504" s="30">
        <f>SUMIF(E3:E502,تعريفات!E3,AT3:AT502)</f>
        <v>0</v>
      </c>
      <c r="AU504" s="30">
        <f>SUMIF(E3:E502,تعريفات!E3,AU3:AU502)</f>
        <v>0</v>
      </c>
      <c r="AV504" s="30">
        <f>SUMIF(E3:E502,تعريفات!E3,AV3:AV502)</f>
        <v>0</v>
      </c>
      <c r="AW504" s="30">
        <f>SUMIF(E3:E502,تعريفات!E3,AW3:AW502)</f>
        <v>0</v>
      </c>
      <c r="AX504" s="30">
        <f>SUMIF(E3:E502,تعريفات!E3,AX3:AX502)</f>
        <v>0</v>
      </c>
      <c r="AY504" s="30">
        <f>SUMIF(E3:E502,تعريفات!E3,AY3:AY502)</f>
        <v>0</v>
      </c>
      <c r="AZ504" s="30">
        <f>SUMIF(E3:E502,تعريفات!E3,AZ3:AZ502)</f>
        <v>0</v>
      </c>
      <c r="BA504" s="30">
        <f>SUMIF(E3:E502,تعريفات!E3,BA3:BA502)</f>
        <v>0</v>
      </c>
      <c r="BB504" s="30">
        <f>SUMIF(E3:E502,تعريفات!E3,BB3:BB502)</f>
        <v>0</v>
      </c>
      <c r="BC504" s="30">
        <f>SUMIF(E3:E502,تعريفات!E3,BC3:BC502)</f>
        <v>0</v>
      </c>
      <c r="BD504" s="30">
        <f>SUMIF(E3:E502,تعريفات!E3,BD3:BD502)</f>
        <v>0</v>
      </c>
      <c r="BE504" s="30">
        <f>SUMIF(E3:E502,تعريفات!E3,BE3:BE502)</f>
        <v>0</v>
      </c>
      <c r="BF504" s="30">
        <f>SUMIF(E3:E502,تعريفات!E3,BF3:BF502)</f>
        <v>0</v>
      </c>
      <c r="BG504" s="30">
        <f>SUMIF(E3:E502,تعريفات!E3,BG3:BG502)</f>
        <v>0</v>
      </c>
      <c r="BH504" s="30">
        <f>SUMIF(E3:E502,تعريفات!E3,BH3:BH502)</f>
        <v>0</v>
      </c>
      <c r="BI504" s="30">
        <f>SUMIF(E3:E502,تعريفات!E3,BI3:BI502)</f>
        <v>0</v>
      </c>
      <c r="BJ504" s="30">
        <f>SUMIF(E3:E502,تعريفات!E3,BJ3:BJ502)</f>
        <v>0</v>
      </c>
      <c r="BK504" s="30">
        <f>SUMIF(E3:E502,تعريفات!E3,BK3:BK502)</f>
        <v>0</v>
      </c>
      <c r="BL504" s="30">
        <f>SUMIF(E3:E502,تعريفات!E3,BL3:BL502)</f>
        <v>0</v>
      </c>
      <c r="BM504" s="30">
        <f>SUMIF(E3:E502,تعريفات!E3,BM3:BM502)</f>
        <v>0</v>
      </c>
      <c r="BN504" s="30">
        <f>SUMIF(E3:E502,تعريفات!E3,BN3:BN502)</f>
        <v>0</v>
      </c>
      <c r="BO504" s="30">
        <f>SUMIF(E3:E502,تعريفات!E3,BO3:BO502)</f>
        <v>0</v>
      </c>
      <c r="BP504" s="30">
        <f>SUMIF(E3:E502,تعريفات!E3,BP3:BP502)</f>
        <v>0</v>
      </c>
      <c r="BQ504" s="30">
        <f>SUMIF(E3:E502,تعريفات!E3,BQ3:BQ502)</f>
        <v>0</v>
      </c>
      <c r="BR504" s="30">
        <f>SUMIF(E3:E502,تعريفات!E3,BR3:BR502)</f>
        <v>0</v>
      </c>
      <c r="BS504" s="30">
        <f>SUMIF(E3:E502,تعريفات!E3,BS3:BS502)</f>
        <v>0</v>
      </c>
      <c r="BT504" s="30">
        <f>SUMIF(E3:E502,تعريفات!E3,BT3:BT502)</f>
        <v>0</v>
      </c>
      <c r="BU504" s="30">
        <f>SUMIF(E3:E502,تعريفات!E3,BU3:BU502)</f>
        <v>0</v>
      </c>
      <c r="BV504" s="30">
        <f>SUMIF(E3:E502,تعريفات!E3,BV3:BV502)</f>
        <v>0</v>
      </c>
      <c r="BW504" s="30">
        <f>SUMIF(E3:E502,تعريفات!E3,BW3:BW502)</f>
        <v>0</v>
      </c>
      <c r="BX504" s="30">
        <f>SUMIF(E3:E502,تعريفات!E3,BX3:BX502)</f>
        <v>0</v>
      </c>
      <c r="BY504" s="30">
        <f>SUMIF(E3:E502,تعريفات!E3,BY3:BY502)</f>
        <v>0</v>
      </c>
      <c r="BZ504" s="30">
        <f>SUMIF(E3:E502,تعريفات!E3,BZ3:BZ502)</f>
        <v>0</v>
      </c>
      <c r="CA504" s="30">
        <f>SUMIF(E3:E502,تعريفات!E3,CA3:CA502)</f>
        <v>0</v>
      </c>
      <c r="CB504" s="30">
        <f>SUMIF(E3:E502,تعريفات!E3,CB3:CB502)</f>
        <v>0</v>
      </c>
      <c r="CC504" s="30">
        <f>SUMIF(E3:E502,تعريفات!E3,CC3:CC502)</f>
        <v>0</v>
      </c>
      <c r="CD504" s="30">
        <f>SUMIF(E3:E502,تعريفات!E3,CD3:CD502)</f>
        <v>0</v>
      </c>
      <c r="CE504" s="30">
        <f>SUMIF(E3:E502,تعريفات!E3,CE3:CE502)</f>
        <v>0</v>
      </c>
      <c r="CF504" s="30">
        <f>SUMIF(E3:E502,تعريفات!E3,CF3:CF502)</f>
        <v>0</v>
      </c>
      <c r="CG504" s="30">
        <f>SUMIF(E3:E502,تعريفات!E3,CG3:CG502)</f>
        <v>0</v>
      </c>
      <c r="CH504" s="30">
        <f>SUMIF(E3:E502,تعريفات!E3,CH3:CH502)</f>
        <v>0</v>
      </c>
      <c r="CI504" s="30">
        <f>SUMIF(E3:E502,تعريفات!E3,CI3:CI502)</f>
        <v>0</v>
      </c>
      <c r="CJ504" s="30">
        <f>SUMIF(E3:E502,تعريفات!E3,CJ3:CJ502)</f>
        <v>0</v>
      </c>
      <c r="CK504" s="30">
        <f>SUMIF(E3:E502,تعريفات!E3,CK3:CK502)</f>
        <v>0</v>
      </c>
      <c r="CL504" s="30">
        <f>SUMIF(E3:E502,تعريفات!E3,CL3:CL502)</f>
        <v>0</v>
      </c>
      <c r="CM504" s="30">
        <f>SUMIF(E3:E502,تعريفات!E3,CM3:CM502)</f>
        <v>0</v>
      </c>
      <c r="CN504" s="30">
        <f>SUMIF(E3:E502,تعريفات!E3,CN3:CN502)</f>
        <v>0</v>
      </c>
      <c r="CO504" s="30">
        <f>SUMIF(E3:E502,تعريفات!E3,CO3:CO502)</f>
        <v>0</v>
      </c>
      <c r="CP504" s="30">
        <f>SUMIF(E3:E502,تعريفات!E3,CP3:CP502)</f>
        <v>0</v>
      </c>
      <c r="CQ504" s="30">
        <f>SUMIF(E3:E502,تعريفات!E3,CQ3:CQ502)</f>
        <v>0</v>
      </c>
      <c r="CR504" s="30">
        <f>SUMIF(E3:E502,تعريفات!E3,CR3:CR502)</f>
        <v>0</v>
      </c>
      <c r="CS504" s="30">
        <f>SUMIF(E3:E502,تعريفات!E3,CS3:CS502)</f>
        <v>0</v>
      </c>
      <c r="CT504" s="30">
        <f>SUMIF(E3:E502,تعريفات!E3,CT3:CT502)</f>
        <v>0</v>
      </c>
      <c r="CU504" s="30">
        <f>SUMIF(E3:E502,تعريفات!E3,CU3:CU502)</f>
        <v>0</v>
      </c>
      <c r="CV504" s="30">
        <f>SUMIF(E3:E502,تعريفات!E3,CV3:CV502)</f>
        <v>0</v>
      </c>
      <c r="CW504" s="30">
        <f>SUMIF(E3:E502,تعريفات!E3,CW3:CW502)</f>
        <v>0</v>
      </c>
      <c r="CX504" s="30">
        <f>SUMIF(E3:E502,تعريفات!E3,CX3:CX502)</f>
        <v>0</v>
      </c>
      <c r="CY504" s="30">
        <f>SUMIF(E3:E502,تعريفات!E3,CY3:CY502)</f>
        <v>0</v>
      </c>
      <c r="CZ504" s="30">
        <f>SUMIF(E3:E502,تعريفات!E3,CZ3:CZ502)</f>
        <v>0</v>
      </c>
      <c r="DA504" s="30">
        <f>SUMIF(E3:E502,تعريفات!E3,DA3:DA502)</f>
        <v>0</v>
      </c>
      <c r="DB504" s="35"/>
    </row>
    <row r="505" spans="1:106" s="30" customFormat="1" x14ac:dyDescent="0.2">
      <c r="E505" s="30" t="str">
        <f>تعريفات!E4</f>
        <v>مستودع2</v>
      </c>
      <c r="F505" s="31">
        <f>SUMIF(E3:E502,تعريفات!E4,F3:F502)</f>
        <v>0</v>
      </c>
      <c r="G505" s="31">
        <f>SUMIF(E3:E502,تعريفات!E4,G3:G502)</f>
        <v>0</v>
      </c>
      <c r="H505" s="31">
        <f>SUMIF(E3:E502,تعريفات!E4,H3:H502)</f>
        <v>0</v>
      </c>
      <c r="I505" s="31">
        <f>SUMIF(E3:E502,تعريفات!E4,I3:I502)</f>
        <v>0</v>
      </c>
      <c r="J505" s="31">
        <f>SUMIF(E3:E502,تعريفات!E4,J3:J502)</f>
        <v>0</v>
      </c>
      <c r="K505" s="31">
        <f>SUMIF(E3:E502,تعريفات!E4,K3:K502)</f>
        <v>0</v>
      </c>
      <c r="L505" s="31">
        <f>SUMIF(E3:E502,تعريفات!E4,L3:L502)</f>
        <v>0</v>
      </c>
      <c r="M505" s="31">
        <f>SUMIF(E3:E502,تعريفات!E4,M3:M502)</f>
        <v>0</v>
      </c>
      <c r="N505" s="31">
        <f>SUMIF(E3:E502,تعريفات!E4,N3:N502)</f>
        <v>0</v>
      </c>
      <c r="O505" s="31">
        <f>SUMIF(E3:E502,تعريفات!E4,O3:O502)</f>
        <v>0</v>
      </c>
      <c r="P505" s="31">
        <f>SUMIF(E3:E502,تعريفات!E4,P3:P502)</f>
        <v>0</v>
      </c>
      <c r="Q505" s="31">
        <f>SUMIF(E3:E502,تعريفات!E4,Q3:Q502)</f>
        <v>0</v>
      </c>
      <c r="R505" s="31">
        <f>SUMIF(E3:E502,تعريفات!E4,R3:R502)</f>
        <v>0</v>
      </c>
      <c r="S505" s="31">
        <f>SUMIF(E3:E502,تعريفات!E4,S3:S502)</f>
        <v>0</v>
      </c>
      <c r="T505" s="31">
        <f>SUMIF(E3:E502,تعريفات!E4,T3:T502)</f>
        <v>0</v>
      </c>
      <c r="U505" s="31">
        <f>SUMIF(E3:E502,تعريفات!E4,U3:U502)</f>
        <v>0</v>
      </c>
      <c r="V505" s="31">
        <f>SUMIF(E3:E502,تعريفات!E4,V3:V502)</f>
        <v>0</v>
      </c>
      <c r="W505" s="31">
        <f>SUMIF(E3:E502,تعريفات!E4,W3:W502)</f>
        <v>0</v>
      </c>
      <c r="X505" s="31">
        <f>SUMIF(E3:E502,تعريفات!E4,X3:X502)</f>
        <v>0</v>
      </c>
      <c r="Y505" s="31">
        <f>SUMIF(E3:E502,تعريفات!E4,Y3:Y502)</f>
        <v>0</v>
      </c>
      <c r="Z505" s="31">
        <f>SUMIF(E3:E502,تعريفات!E4,Z3:Z502)</f>
        <v>0</v>
      </c>
      <c r="AA505" s="31">
        <f>SUMIF(E3:E502,تعريفات!E4,AA3:AA502)</f>
        <v>0</v>
      </c>
      <c r="AB505" s="31">
        <f>SUMIF(E3:E502,تعريفات!E4,AB3:AB502)</f>
        <v>0</v>
      </c>
      <c r="AC505" s="31">
        <f>SUMIF(E3:E502,تعريفات!E4,AC3:AC502)</f>
        <v>0</v>
      </c>
      <c r="AD505" s="31">
        <f>SUMIF(E3:E502,تعريفات!E4,AD3:AD502)</f>
        <v>0</v>
      </c>
      <c r="AE505" s="31">
        <f>SUMIF(E3:E502,تعريفات!E4,AE3:AE502)</f>
        <v>0</v>
      </c>
      <c r="AF505" s="31">
        <f>SUMIF(E3:E502,تعريفات!E4,AF3:AF502)</f>
        <v>0</v>
      </c>
      <c r="AG505" s="31">
        <f>SUMIF(E3:E502,تعريفات!E4,AG3:AG502)</f>
        <v>0</v>
      </c>
      <c r="AH505" s="31">
        <f>SUMIF(E3:E502,تعريفات!E4,AH3:AH502)</f>
        <v>0</v>
      </c>
      <c r="AI505" s="31">
        <f>SUMIF(E3:E502,تعريفات!E4,AI3:AI502)</f>
        <v>0</v>
      </c>
      <c r="AJ505" s="31">
        <f>SUMIF(E3:E502,تعريفات!E4,AJ3:AJ502)</f>
        <v>0</v>
      </c>
      <c r="AK505" s="31">
        <f>SUMIF(E3:E502,تعريفات!E4,AK3:AK502)</f>
        <v>0</v>
      </c>
      <c r="AL505" s="31">
        <f>SUMIF(E3:E502,تعريفات!E4,AL3:AL502)</f>
        <v>0</v>
      </c>
      <c r="AM505" s="31">
        <f>SUMIF(E3:E502,تعريفات!E4,AM3:AM502)</f>
        <v>0</v>
      </c>
      <c r="AN505" s="31">
        <f>SUMIF(E3:E502,تعريفات!E4,AN3:AN502)</f>
        <v>0</v>
      </c>
      <c r="AO505" s="31">
        <f>SUMIF(E3:E502,تعريفات!E4,AO3:AO502)</f>
        <v>0</v>
      </c>
      <c r="AP505" s="31">
        <f>SUMIF(E3:E502,تعريفات!E4,AP3:AP502)</f>
        <v>0</v>
      </c>
      <c r="AQ505" s="31">
        <f>SUMIF(E3:E502,تعريفات!E4,AQ3:AQ502)</f>
        <v>0</v>
      </c>
      <c r="AR505" s="31">
        <f>SUMIF(E3:E502,تعريفات!E4,AR3:AR502)</f>
        <v>0</v>
      </c>
      <c r="AS505" s="31">
        <f>SUMIF(E3:E502,تعريفات!E4,AS3:AS502)</f>
        <v>0</v>
      </c>
      <c r="AT505" s="31">
        <f>SUMIF(E3:E502,تعريفات!E4,AT3:AT502)</f>
        <v>0</v>
      </c>
      <c r="AU505" s="31">
        <f>SUMIF(E3:E502,تعريفات!E4,AU3:AU502)</f>
        <v>0</v>
      </c>
      <c r="AV505" s="31">
        <f>SUMIF(E3:E502,تعريفات!E4,AV3:AV502)</f>
        <v>0</v>
      </c>
      <c r="AW505" s="31">
        <f>SUMIF(E3:E502,تعريفات!E4,AW3:AW502)</f>
        <v>0</v>
      </c>
      <c r="AX505" s="31">
        <f>SUMIF(E3:E502,تعريفات!E4,AX3:AX502)</f>
        <v>0</v>
      </c>
      <c r="AY505" s="31">
        <f>SUMIF(E3:E502,تعريفات!E4,AY3:AY502)</f>
        <v>0</v>
      </c>
      <c r="AZ505" s="31">
        <f>SUMIF(E3:E502,تعريفات!E4,AZ3:AZ502)</f>
        <v>0</v>
      </c>
      <c r="BA505" s="31">
        <f>SUMIF(E3:E502,تعريفات!E4,BA3:BA502)</f>
        <v>0</v>
      </c>
      <c r="BB505" s="31">
        <f>SUMIF(E3:E502,تعريفات!E4,BB3:BB502)</f>
        <v>0</v>
      </c>
      <c r="BC505" s="31">
        <f>SUMIF(E3:E502,تعريفات!E4,BC3:BC502)</f>
        <v>0</v>
      </c>
      <c r="BD505" s="31">
        <f>SUMIF(E3:E502,تعريفات!E4,BD3:BD502)</f>
        <v>0</v>
      </c>
      <c r="BE505" s="31">
        <f>SUMIF(E3:E502,تعريفات!E4,BE3:BE502)</f>
        <v>0</v>
      </c>
      <c r="BF505" s="31">
        <f>SUMIF(E3:E502,تعريفات!E4,BF3:BF502)</f>
        <v>0</v>
      </c>
      <c r="BG505" s="31">
        <f>SUMIF(E3:E502,تعريفات!E4,BG3:BG502)</f>
        <v>0</v>
      </c>
      <c r="BH505" s="31">
        <f>SUMIF(E3:E502,تعريفات!E4,BH3:BH502)</f>
        <v>0</v>
      </c>
      <c r="BI505" s="31">
        <f>SUMIF(E3:E502,تعريفات!E4,BI3:BI502)</f>
        <v>0</v>
      </c>
      <c r="BJ505" s="31">
        <f>SUMIF(E3:E502,تعريفات!E4,BJ3:BJ502)</f>
        <v>0</v>
      </c>
      <c r="BK505" s="31">
        <f>SUMIF(E3:E502,تعريفات!E4,BK3:BK502)</f>
        <v>0</v>
      </c>
      <c r="BL505" s="31">
        <f>SUMIF(E3:E502,تعريفات!E4,BL3:BL502)</f>
        <v>0</v>
      </c>
      <c r="BM505" s="31">
        <f>SUMIF(E3:E502,تعريفات!E4,BM3:BM502)</f>
        <v>0</v>
      </c>
      <c r="BN505" s="31">
        <f>SUMIF(E3:E502,تعريفات!E4,BN3:BN502)</f>
        <v>0</v>
      </c>
      <c r="BO505" s="31">
        <f>SUMIF(E3:E502,تعريفات!E4,BO3:BO502)</f>
        <v>0</v>
      </c>
      <c r="BP505" s="31">
        <f>SUMIF(E3:E502,تعريفات!E4,BP3:BP502)</f>
        <v>0</v>
      </c>
      <c r="BQ505" s="31">
        <f>SUMIF(E3:E502,تعريفات!E4,BQ3:BQ502)</f>
        <v>0</v>
      </c>
      <c r="BR505" s="31">
        <f>SUMIF(E3:E502,تعريفات!E4,BR3:BR502)</f>
        <v>0</v>
      </c>
      <c r="BS505" s="31">
        <f>SUMIF(E3:E502,تعريفات!E4,BS3:BS502)</f>
        <v>0</v>
      </c>
      <c r="BT505" s="31">
        <f>SUMIF(E3:E502,تعريفات!E4,BT3:BT502)</f>
        <v>0</v>
      </c>
      <c r="BU505" s="31">
        <f>SUMIF(E3:E502,تعريفات!E4,BU3:BU502)</f>
        <v>0</v>
      </c>
      <c r="BV505" s="31">
        <f>SUMIF(E3:E502,تعريفات!E4,BV3:BV502)</f>
        <v>0</v>
      </c>
      <c r="BW505" s="31">
        <f>SUMIF(E3:E502,تعريفات!E4,BW3:BW502)</f>
        <v>0</v>
      </c>
      <c r="BX505" s="31">
        <f>SUMIF(E3:E502,تعريفات!E4,BX3:BX502)</f>
        <v>0</v>
      </c>
      <c r="BY505" s="31">
        <f>SUMIF(E3:E502,تعريفات!E4,BY3:BY502)</f>
        <v>0</v>
      </c>
      <c r="BZ505" s="31">
        <f>SUMIF(E3:E502,تعريفات!E4,BZ3:BZ502)</f>
        <v>0</v>
      </c>
      <c r="CA505" s="31">
        <f>SUMIF(E3:E502,تعريفات!E4,CA3:CA502)</f>
        <v>0</v>
      </c>
      <c r="CB505" s="31">
        <f>SUMIF(E3:E502,تعريفات!E4,CB3:CB502)</f>
        <v>0</v>
      </c>
      <c r="CC505" s="31">
        <f>SUMIF(E3:E502,تعريفات!E4,CC3:CC502)</f>
        <v>0</v>
      </c>
      <c r="CD505" s="31">
        <f>SUMIF(E3:E502,تعريفات!E4,CD3:CD502)</f>
        <v>0</v>
      </c>
      <c r="CE505" s="31">
        <f>SUMIF(E3:E502,تعريفات!E4,CE3:CE502)</f>
        <v>0</v>
      </c>
      <c r="CF505" s="31">
        <f>SUMIF(E3:E502,تعريفات!E4,CF3:CF502)</f>
        <v>0</v>
      </c>
      <c r="CG505" s="31">
        <f>SUMIF(E3:E502,تعريفات!E4,CG3:CG502)</f>
        <v>0</v>
      </c>
      <c r="CH505" s="31">
        <f>SUMIF(E3:E502,تعريفات!E4,CH3:CH502)</f>
        <v>0</v>
      </c>
      <c r="CI505" s="31">
        <f>SUMIF(E3:E502,تعريفات!E4,CI3:CI502)</f>
        <v>0</v>
      </c>
      <c r="CJ505" s="31">
        <f>SUMIF(E3:E502,تعريفات!E4,CJ3:CJ502)</f>
        <v>0</v>
      </c>
      <c r="CK505" s="31">
        <f>SUMIF(E3:E502,تعريفات!E4,CK3:CK502)</f>
        <v>0</v>
      </c>
      <c r="CL505" s="31">
        <f>SUMIF(E3:E502,تعريفات!E4,CL3:CL502)</f>
        <v>0</v>
      </c>
      <c r="CM505" s="31">
        <f>SUMIF(E3:E502,تعريفات!E4,CM3:CM502)</f>
        <v>0</v>
      </c>
      <c r="CN505" s="31">
        <f>SUMIF(E3:E502,تعريفات!E4,CN3:CN502)</f>
        <v>0</v>
      </c>
      <c r="CO505" s="31">
        <f>SUMIF(E3:E502,تعريفات!E4,CO3:CO502)</f>
        <v>0</v>
      </c>
      <c r="CP505" s="31">
        <f>SUMIF(E3:E502,تعريفات!E4,CP3:CP502)</f>
        <v>0</v>
      </c>
      <c r="CQ505" s="31">
        <f>SUMIF(E3:E502,تعريفات!E4,CQ3:CQ502)</f>
        <v>0</v>
      </c>
      <c r="CR505" s="31">
        <f>SUMIF(E3:E502,تعريفات!E4,CR3:CR502)</f>
        <v>0</v>
      </c>
      <c r="CS505" s="31">
        <f>SUMIF(E3:E502,تعريفات!E4,CS3:CS502)</f>
        <v>0</v>
      </c>
      <c r="CT505" s="31">
        <f>SUMIF(E3:E502,تعريفات!E4,CT3:CT502)</f>
        <v>0</v>
      </c>
      <c r="CU505" s="31">
        <f>SUMIF(E3:E502,تعريفات!E4,CU3:CU502)</f>
        <v>0</v>
      </c>
      <c r="CV505" s="31">
        <f>SUMIF(E3:E502,تعريفات!E4,CV3:CV502)</f>
        <v>0</v>
      </c>
      <c r="CW505" s="31">
        <f>SUMIF(E3:E502,تعريفات!E4,CW3:CW502)</f>
        <v>0</v>
      </c>
      <c r="CX505" s="31">
        <f>SUMIF(E3:E502,تعريفات!E4,CX3:CX502)</f>
        <v>0</v>
      </c>
      <c r="CY505" s="31">
        <f>SUMIF(E3:E502,تعريفات!E4,CY3:CY502)</f>
        <v>0</v>
      </c>
      <c r="CZ505" s="31">
        <f>SUMIF(E3:E502,تعريفات!E4,CZ3:CZ502)</f>
        <v>0</v>
      </c>
      <c r="DA505" s="31">
        <f>SUMIF(E3:E502,تعريفات!E4,DA3:DA502)</f>
        <v>0</v>
      </c>
    </row>
    <row r="506" spans="1:106" s="30" customFormat="1" x14ac:dyDescent="0.2">
      <c r="E506" s="30" t="str">
        <f>تعريفات!E5</f>
        <v>مستودع3</v>
      </c>
      <c r="F506" s="31">
        <f>SUMIF(E3:E502,تعريفات!E5,F3:F502)</f>
        <v>0</v>
      </c>
      <c r="G506" s="31">
        <f>SUMIF(E3:E502,تعريفات!E5,G3:G502)</f>
        <v>0</v>
      </c>
      <c r="H506" s="31">
        <f>SUMIF(E3:E502,تعريفات!E5,H3:H502)</f>
        <v>0</v>
      </c>
      <c r="I506" s="31">
        <f>SUMIF(E3:E502,تعريفات!E5,I3:I502)</f>
        <v>0</v>
      </c>
      <c r="J506" s="31">
        <f>SUMIF(E3:E502,تعريفات!E5,J3:J502)</f>
        <v>0</v>
      </c>
      <c r="K506" s="31">
        <f>SUMIF(E3:E502,تعريفات!E5,K3:K502)</f>
        <v>0</v>
      </c>
      <c r="L506" s="31">
        <f>SUMIF(E3:E502,تعريفات!E5,L3:L502)</f>
        <v>0</v>
      </c>
      <c r="M506" s="31">
        <f>SUMIF(E3:E502,تعريفات!E5,M3:M502)</f>
        <v>0</v>
      </c>
      <c r="N506" s="31">
        <f>SUMIF(E3:E502,تعريفات!E5,N3:N502)</f>
        <v>0</v>
      </c>
      <c r="O506" s="31">
        <f>SUMIF(E3:E502,تعريفات!E5,O3:O502)</f>
        <v>0</v>
      </c>
      <c r="P506" s="31">
        <f>SUMIF(E3:E502,تعريفات!E5,P3:P502)</f>
        <v>0</v>
      </c>
      <c r="Q506" s="31">
        <f>SUMIF(E3:E502,تعريفات!E5,Q3:Q502)</f>
        <v>0</v>
      </c>
      <c r="R506" s="31">
        <f>SUMIF(E3:E502,تعريفات!E5,R3:R502)</f>
        <v>0</v>
      </c>
      <c r="S506" s="31">
        <f>SUMIF(E3:E502,تعريفات!E5,S3:S502)</f>
        <v>0</v>
      </c>
      <c r="T506" s="31">
        <f>SUMIF(E3:E502,تعريفات!E5,T3:T502)</f>
        <v>0</v>
      </c>
      <c r="U506" s="31">
        <f>SUMIF(E3:E502,تعريفات!E5,U3:U502)</f>
        <v>0</v>
      </c>
      <c r="V506" s="31">
        <f>SUMIF(E3:E502,تعريفات!E5,V3:V502)</f>
        <v>0</v>
      </c>
      <c r="W506" s="31">
        <f>SUMIF(E3:E502,تعريفات!E5,W3:W502)</f>
        <v>0</v>
      </c>
      <c r="X506" s="31">
        <f>SUMIF(E3:E502,تعريفات!E5,X3:X502)</f>
        <v>0</v>
      </c>
      <c r="Y506" s="31">
        <f>SUMIF(E3:E502,تعريفات!E5,Y3:Y502)</f>
        <v>0</v>
      </c>
      <c r="Z506" s="31">
        <f>SUMIF(E3:E502,تعريفات!E5,Z3:Z502)</f>
        <v>0</v>
      </c>
      <c r="AA506" s="31">
        <f>SUMIF(E3:E502,تعريفات!E5,AA3:AA502)</f>
        <v>0</v>
      </c>
      <c r="AB506" s="31">
        <f>SUMIF(E3:E502,تعريفات!E5,AB3:AB502)</f>
        <v>0</v>
      </c>
      <c r="AC506" s="31">
        <f>SUMIF(E3:E502,تعريفات!E5,AC3:AC502)</f>
        <v>0</v>
      </c>
      <c r="AD506" s="31">
        <f>SUMIF(E3:E502,تعريفات!E5,AD3:AD502)</f>
        <v>0</v>
      </c>
      <c r="AE506" s="31">
        <f>SUMIF(E3:E502,تعريفات!E5,AE3:AE502)</f>
        <v>0</v>
      </c>
      <c r="AF506" s="31">
        <f>SUMIF(E3:E502,تعريفات!E5,AF3:AF502)</f>
        <v>0</v>
      </c>
      <c r="AG506" s="31">
        <f>SUMIF(E3:E502,تعريفات!E5,AG3:AG502)</f>
        <v>0</v>
      </c>
      <c r="AH506" s="31">
        <f>SUMIF(E3:E502,تعريفات!E5,AH3:AH502)</f>
        <v>0</v>
      </c>
      <c r="AI506" s="31">
        <f>SUMIF(E3:E502,تعريفات!E5,AI3:AI502)</f>
        <v>0</v>
      </c>
      <c r="AJ506" s="31">
        <f>SUMIF(E3:E502,تعريفات!E5,AJ3:AJ502)</f>
        <v>0</v>
      </c>
      <c r="AK506" s="31">
        <f>SUMIF(E3:E502,تعريفات!E5,AK3:AK502)</f>
        <v>0</v>
      </c>
      <c r="AL506" s="31">
        <f>SUMIF(E3:E502,تعريفات!E5,AL3:AL502)</f>
        <v>0</v>
      </c>
      <c r="AM506" s="31">
        <f>SUMIF(E3:E502,تعريفات!E5,AM3:AM502)</f>
        <v>0</v>
      </c>
      <c r="AN506" s="31">
        <f>SUMIF(E3:E502,تعريفات!E5,AN3:AN502)</f>
        <v>0</v>
      </c>
      <c r="AO506" s="31">
        <f>SUMIF(E3:E502,تعريفات!E5,AO3:AO502)</f>
        <v>0</v>
      </c>
      <c r="AP506" s="31">
        <f>SUMIF(E3:E502,تعريفات!E5,AP3:AP502)</f>
        <v>0</v>
      </c>
      <c r="AQ506" s="31">
        <f>SUMIF(E3:E502,تعريفات!E5,AQ3:AQ502)</f>
        <v>0</v>
      </c>
      <c r="AR506" s="31">
        <f>SUMIF(E3:E502,تعريفات!E5,AR3:AR502)</f>
        <v>0</v>
      </c>
      <c r="AS506" s="31">
        <f>SUMIF(E3:E502,تعريفات!E5,AS3:AS502)</f>
        <v>0</v>
      </c>
      <c r="AT506" s="31">
        <f>SUMIF(E3:E502,تعريفات!E5,AT3:AT502)</f>
        <v>0</v>
      </c>
      <c r="AU506" s="31">
        <f>SUMIF(E3:E502,تعريفات!E5,AU3:AU502)</f>
        <v>0</v>
      </c>
      <c r="AV506" s="31">
        <f>SUMIF(E3:E502,تعريفات!E5,AV3:AV502)</f>
        <v>0</v>
      </c>
      <c r="AW506" s="31">
        <f>SUMIF(E3:E502,تعريفات!E5,AW3:AW502)</f>
        <v>0</v>
      </c>
      <c r="AX506" s="31">
        <f>SUMIF(E3:E502,تعريفات!E5,AX3:AX502)</f>
        <v>0</v>
      </c>
      <c r="AY506" s="31">
        <f>SUMIF(E3:E502,تعريفات!E5,AY3:AY502)</f>
        <v>0</v>
      </c>
      <c r="AZ506" s="31">
        <f>SUMIF(E3:E502,تعريفات!E5,AZ3:AZ502)</f>
        <v>0</v>
      </c>
      <c r="BA506" s="31">
        <f>SUMIF(E3:E502,تعريفات!E5,BA3:BA502)</f>
        <v>0</v>
      </c>
      <c r="BB506" s="31">
        <f>SUMIF(E3:E502,تعريفات!E5,BB3:BB502)</f>
        <v>0</v>
      </c>
      <c r="BC506" s="31">
        <f>SUMIF(E3:E502,تعريفات!E5,BC3:BC502)</f>
        <v>0</v>
      </c>
      <c r="BD506" s="31">
        <f>SUMIF(E3:E502,تعريفات!E5,BD3:BD502)</f>
        <v>0</v>
      </c>
      <c r="BE506" s="31">
        <f>SUMIF(E3:E502,تعريفات!E5,BE3:BE502)</f>
        <v>0</v>
      </c>
      <c r="BF506" s="31">
        <f>SUMIF(E3:E502,تعريفات!E5,BF3:BF502)</f>
        <v>0</v>
      </c>
      <c r="BG506" s="31">
        <f>SUMIF(E3:E502,تعريفات!E5,BG3:BG502)</f>
        <v>0</v>
      </c>
      <c r="BH506" s="31">
        <f>SUMIF(E3:E502,تعريفات!E5,BH3:BH502)</f>
        <v>0</v>
      </c>
      <c r="BI506" s="31">
        <f>SUMIF(E3:E502,تعريفات!E5,BI3:BI502)</f>
        <v>0</v>
      </c>
      <c r="BJ506" s="31">
        <f>SUMIF(E3:E502,تعريفات!E5,BJ3:BJ502)</f>
        <v>0</v>
      </c>
      <c r="BK506" s="31">
        <f>SUMIF(E3:E502,تعريفات!E5,BK3:BK502)</f>
        <v>0</v>
      </c>
      <c r="BL506" s="31">
        <f>SUMIF(E3:E502,تعريفات!E5,BL3:BL502)</f>
        <v>0</v>
      </c>
      <c r="BM506" s="31">
        <f>SUMIF(E3:E502,تعريفات!E5,BM3:BM502)</f>
        <v>0</v>
      </c>
      <c r="BN506" s="31">
        <f>SUMIF(E3:E502,تعريفات!E5,BN3:BN502)</f>
        <v>0</v>
      </c>
      <c r="BO506" s="31">
        <f>SUMIF(E3:E502,تعريفات!E5,BO3:BO502)</f>
        <v>0</v>
      </c>
      <c r="BP506" s="31">
        <f>SUMIF(E3:E502,تعريفات!E5,BP3:BP502)</f>
        <v>0</v>
      </c>
      <c r="BQ506" s="31">
        <f>SUMIF(E3:E502,تعريفات!E5,BQ3:BQ502)</f>
        <v>0</v>
      </c>
      <c r="BR506" s="31">
        <f>SUMIF(E3:E502,تعريفات!E5,BR3:BR502)</f>
        <v>0</v>
      </c>
      <c r="BS506" s="31">
        <f>SUMIF(E3:E502,تعريفات!E5,BS3:BS502)</f>
        <v>0</v>
      </c>
      <c r="BT506" s="31">
        <f>SUMIF(E3:E502,تعريفات!E5,BT3:BT502)</f>
        <v>0</v>
      </c>
      <c r="BU506" s="31">
        <f>SUMIF(E3:E502,تعريفات!E5,BU3:BU502)</f>
        <v>0</v>
      </c>
      <c r="BV506" s="31">
        <f>SUMIF(E3:E502,تعريفات!E5,BV3:BV502)</f>
        <v>0</v>
      </c>
      <c r="BW506" s="31">
        <f>SUMIF(E3:E502,تعريفات!E5,BW3:BW502)</f>
        <v>0</v>
      </c>
      <c r="BX506" s="31">
        <f>SUMIF(E3:E502,تعريفات!E5,BX3:BX502)</f>
        <v>0</v>
      </c>
      <c r="BY506" s="31">
        <f>SUMIF(E3:E502,تعريفات!E5,BY3:BY502)</f>
        <v>0</v>
      </c>
      <c r="BZ506" s="31">
        <f>SUMIF(E3:E502,تعريفات!E5,BZ3:BZ502)</f>
        <v>0</v>
      </c>
      <c r="CA506" s="31">
        <f>SUMIF(E3:E502,تعريفات!E5,CA3:CA502)</f>
        <v>0</v>
      </c>
      <c r="CB506" s="31">
        <f>SUMIF(E3:E502,تعريفات!E5,CB3:CB502)</f>
        <v>0</v>
      </c>
      <c r="CC506" s="31">
        <f>SUMIF(E3:E502,تعريفات!E5,CC3:CC502)</f>
        <v>0</v>
      </c>
      <c r="CD506" s="31">
        <f>SUMIF(E3:E502,تعريفات!E5,CD3:CD502)</f>
        <v>0</v>
      </c>
      <c r="CE506" s="31">
        <f>SUMIF(E3:E502,تعريفات!E5,CE3:CE502)</f>
        <v>0</v>
      </c>
      <c r="CF506" s="31">
        <f>SUMIF(E3:E502,تعريفات!E5,CF3:CF502)</f>
        <v>0</v>
      </c>
      <c r="CG506" s="31">
        <f>SUMIF(E3:E502,تعريفات!E5,CG3:CG502)</f>
        <v>0</v>
      </c>
      <c r="CH506" s="31">
        <f>SUMIF(E3:E502,تعريفات!E5,CH3:CH502)</f>
        <v>0</v>
      </c>
      <c r="CI506" s="31">
        <f>SUMIF(E3:E502,تعريفات!E5,CI3:CI502)</f>
        <v>0</v>
      </c>
      <c r="CJ506" s="31">
        <f>SUMIF(E3:E502,تعريفات!E5,CJ3:CJ502)</f>
        <v>0</v>
      </c>
      <c r="CK506" s="31">
        <f>SUMIF(E3:E502,تعريفات!E5,CK3:CK502)</f>
        <v>0</v>
      </c>
      <c r="CL506" s="31">
        <f>SUMIF(E3:E502,تعريفات!E5,CL3:CL502)</f>
        <v>0</v>
      </c>
      <c r="CM506" s="31">
        <f>SUMIF(E3:E502,تعريفات!E5,CM3:CM502)</f>
        <v>0</v>
      </c>
      <c r="CN506" s="31">
        <f>SUMIF(E3:E502,تعريفات!E5,CN3:CN502)</f>
        <v>0</v>
      </c>
      <c r="CO506" s="31">
        <f>SUMIF(E3:E502,تعريفات!E5,CO3:CO502)</f>
        <v>0</v>
      </c>
      <c r="CP506" s="31">
        <f>SUMIF(E3:E502,تعريفات!E5,CP3:CP502)</f>
        <v>0</v>
      </c>
      <c r="CQ506" s="31">
        <f>SUMIF(E3:E502,تعريفات!E5,CQ3:CQ502)</f>
        <v>0</v>
      </c>
      <c r="CR506" s="31">
        <f>SUMIF(E3:E502,تعريفات!E5,CR3:CR502)</f>
        <v>0</v>
      </c>
      <c r="CS506" s="31">
        <f>SUMIF(E3:E502,تعريفات!E5,CS3:CS502)</f>
        <v>0</v>
      </c>
      <c r="CT506" s="31">
        <f>SUMIF(E3:E502,تعريفات!E5,CT3:CT502)</f>
        <v>0</v>
      </c>
      <c r="CU506" s="31">
        <f>SUMIF(E3:E502,تعريفات!E5,CU3:CU502)</f>
        <v>0</v>
      </c>
      <c r="CV506" s="31">
        <f>SUMIF(E3:E502,تعريفات!E5,CV3:CV502)</f>
        <v>0</v>
      </c>
      <c r="CW506" s="31">
        <f>SUMIF(E3:E502,تعريفات!E5,CW3:CW502)</f>
        <v>0</v>
      </c>
      <c r="CX506" s="31">
        <f>SUMIF(E3:E502,تعريفات!E5,CX3:CX502)</f>
        <v>0</v>
      </c>
      <c r="CY506" s="31">
        <f>SUMIF(E3:E502,تعريفات!E5,CY3:CY502)</f>
        <v>0</v>
      </c>
      <c r="CZ506" s="31">
        <f>SUMIF(E3:E502,تعريفات!E5,CZ3:CZ502)</f>
        <v>0</v>
      </c>
      <c r="DA506" s="31">
        <f>SUMIF(E3:E502,تعريفات!E5,DA3:DA502)</f>
        <v>0</v>
      </c>
    </row>
    <row r="507" spans="1:106" s="30" customFormat="1" x14ac:dyDescent="0.2">
      <c r="E507" s="30" t="str">
        <f>تعريفات!E6</f>
        <v>مستودع4</v>
      </c>
      <c r="F507" s="31">
        <f>SUMIF(E3:E502,تعريفات!E6,F3:F502)</f>
        <v>0</v>
      </c>
      <c r="G507" s="31">
        <f>SUMIF(E3:E502,تعريفات!E6,G3:G502)</f>
        <v>0</v>
      </c>
      <c r="H507" s="31">
        <f>SUMIF(E3:E502,تعريفات!E6,H3:H502)</f>
        <v>0</v>
      </c>
      <c r="I507" s="31">
        <f>SUMIF(E3:E502,تعريفات!E6,I3:I502)</f>
        <v>0</v>
      </c>
      <c r="J507" s="31">
        <f>SUMIF(E3:E502,تعريفات!E6,J3:J502)</f>
        <v>0</v>
      </c>
      <c r="K507" s="31">
        <f>SUMIF(E3:E502,تعريفات!E6,K3:K502)</f>
        <v>0</v>
      </c>
      <c r="L507" s="31">
        <f>SUMIF(E3:E502,تعريفات!E6,L3:L502)</f>
        <v>0</v>
      </c>
      <c r="M507" s="31">
        <f>SUMIF(E3:E502,تعريفات!E6,M3:M502)</f>
        <v>0</v>
      </c>
      <c r="N507" s="31">
        <f>SUMIF(E3:E502,تعريفات!E6,N3:N502)</f>
        <v>0</v>
      </c>
      <c r="O507" s="31">
        <f>SUMIF(E3:E502,تعريفات!E6,O3:O502)</f>
        <v>0</v>
      </c>
      <c r="P507" s="31">
        <f>SUMIF(E3:E502,تعريفات!E6,P3:P502)</f>
        <v>0</v>
      </c>
      <c r="Q507" s="31">
        <f>SUMIF(E3:E502,تعريفات!E6,Q3:Q502)</f>
        <v>0</v>
      </c>
      <c r="R507" s="31">
        <f>SUMIF(E3:E502,تعريفات!E6,R3:R502)</f>
        <v>0</v>
      </c>
      <c r="S507" s="31">
        <f>SUMIF(E3:E502,تعريفات!E6,S3:S502)</f>
        <v>0</v>
      </c>
      <c r="T507" s="31">
        <f>SUMIF(E3:E502,تعريفات!E6,T3:T502)</f>
        <v>0</v>
      </c>
      <c r="U507" s="31">
        <f>SUMIF(E3:E502,تعريفات!E6,U3:U502)</f>
        <v>0</v>
      </c>
      <c r="V507" s="31">
        <f>SUMIF(E3:E502,تعريفات!E6,V3:V502)</f>
        <v>0</v>
      </c>
      <c r="W507" s="31">
        <f>SUMIF(E3:E502,تعريفات!E6,W3:W502)</f>
        <v>0</v>
      </c>
      <c r="X507" s="31">
        <f>SUMIF(E3:E502,تعريفات!E6,X3:X502)</f>
        <v>0</v>
      </c>
      <c r="Y507" s="31">
        <f>SUMIF(E3:E502,تعريفات!E6,Y3:Y502)</f>
        <v>0</v>
      </c>
      <c r="Z507" s="31">
        <f>SUMIF(E3:E502,تعريفات!E6,Z3:Z502)</f>
        <v>0</v>
      </c>
      <c r="AA507" s="31">
        <f>SUMIF(E3:E502,تعريفات!E6,AA3:AA502)</f>
        <v>0</v>
      </c>
      <c r="AB507" s="31">
        <f>SUMIF(E3:E502,تعريفات!E6,AB3:AB502)</f>
        <v>0</v>
      </c>
      <c r="AC507" s="31">
        <f>SUMIF(E3:E502,تعريفات!E6,AC3:AC502)</f>
        <v>0</v>
      </c>
      <c r="AD507" s="31">
        <f>SUMIF(E3:E502,تعريفات!E6,AD3:AD502)</f>
        <v>0</v>
      </c>
      <c r="AE507" s="31">
        <f>SUMIF(E3:E502,تعريفات!E6,AE3:AE502)</f>
        <v>0</v>
      </c>
      <c r="AF507" s="31">
        <f>SUMIF(E3:E502,تعريفات!E6,AF3:AF502)</f>
        <v>0</v>
      </c>
      <c r="AG507" s="31">
        <f>SUMIF(E3:E502,تعريفات!E6,AG3:AG502)</f>
        <v>0</v>
      </c>
      <c r="AH507" s="31">
        <f>SUMIF(E3:E502,تعريفات!E6,AH3:AH502)</f>
        <v>0</v>
      </c>
      <c r="AI507" s="31">
        <f>SUMIF(E3:E502,تعريفات!E6,AI3:AI502)</f>
        <v>0</v>
      </c>
      <c r="AJ507" s="31">
        <f>SUMIF(E3:E502,تعريفات!E6,AJ3:AJ502)</f>
        <v>0</v>
      </c>
      <c r="AK507" s="31">
        <f>SUMIF(E3:E502,تعريفات!E6,AK3:AK502)</f>
        <v>0</v>
      </c>
      <c r="AL507" s="31">
        <f>SUMIF(E3:E502,تعريفات!E6,AL3:AL502)</f>
        <v>0</v>
      </c>
      <c r="AM507" s="31">
        <f>SUMIF(E3:E502,تعريفات!E6,AM3:AM502)</f>
        <v>0</v>
      </c>
      <c r="AN507" s="31">
        <f>SUMIF(E3:E502,تعريفات!E6,AN3:AN502)</f>
        <v>0</v>
      </c>
      <c r="AO507" s="31">
        <f>SUMIF(E3:E502,تعريفات!E6,AO3:AO502)</f>
        <v>0</v>
      </c>
      <c r="AP507" s="31">
        <f>SUMIF(E3:E502,تعريفات!E6,AP3:AP502)</f>
        <v>0</v>
      </c>
      <c r="AQ507" s="31">
        <f>SUMIF(E3:E502,تعريفات!E6,AQ3:AQ502)</f>
        <v>0</v>
      </c>
      <c r="AR507" s="31">
        <f>SUMIF(E3:E502,تعريفات!E6,AR3:AR502)</f>
        <v>0</v>
      </c>
      <c r="AS507" s="31">
        <f>SUMIF(E3:E502,تعريفات!E6,AS3:AS502)</f>
        <v>0</v>
      </c>
      <c r="AT507" s="31">
        <f>SUMIF(E3:E502,تعريفات!E6,AT3:AT502)</f>
        <v>0</v>
      </c>
      <c r="AU507" s="31">
        <f>SUMIF(E3:E502,تعريفات!E6,AU3:AU502)</f>
        <v>0</v>
      </c>
      <c r="AV507" s="31">
        <f>SUMIF(E3:E502,تعريفات!E6,AV3:AV502)</f>
        <v>0</v>
      </c>
      <c r="AW507" s="31">
        <f>SUMIF(E3:E502,تعريفات!E6,AW3:AW502)</f>
        <v>0</v>
      </c>
      <c r="AX507" s="31">
        <f>SUMIF(E3:E502,تعريفات!E6,AX3:AX502)</f>
        <v>0</v>
      </c>
      <c r="AY507" s="31">
        <f>SUMIF(E3:E502,تعريفات!E6,AY3:AY502)</f>
        <v>0</v>
      </c>
      <c r="AZ507" s="31">
        <f>SUMIF(E3:E502,تعريفات!E6,AZ3:AZ502)</f>
        <v>0</v>
      </c>
      <c r="BA507" s="31">
        <f>SUMIF(E3:E502,تعريفات!E6,BA3:BA502)</f>
        <v>0</v>
      </c>
      <c r="BB507" s="31">
        <f>SUMIF(E3:E502,تعريفات!E6,BB3:BB502)</f>
        <v>0</v>
      </c>
      <c r="BC507" s="31">
        <f>SUMIF(E3:E502,تعريفات!E6,BC3:BC502)</f>
        <v>0</v>
      </c>
      <c r="BD507" s="31">
        <f>SUMIF(E3:E502,تعريفات!E6,BD3:BD502)</f>
        <v>0</v>
      </c>
      <c r="BE507" s="31">
        <f>SUMIF(E3:E502,تعريفات!E6,BE3:BE502)</f>
        <v>0</v>
      </c>
      <c r="BF507" s="31">
        <f>SUMIF(E3:E502,تعريفات!E6,BF3:BF502)</f>
        <v>0</v>
      </c>
      <c r="BG507" s="31">
        <f>SUMIF(E3:E502,تعريفات!E6,BG3:BG502)</f>
        <v>0</v>
      </c>
      <c r="BH507" s="31">
        <f>SUMIF(E3:E502,تعريفات!E6,BH3:BH502)</f>
        <v>0</v>
      </c>
      <c r="BI507" s="31">
        <f>SUMIF(E3:E502,تعريفات!E6,BI3:BI502)</f>
        <v>0</v>
      </c>
      <c r="BJ507" s="31">
        <f>SUMIF(E3:E502,تعريفات!E6,BJ3:BJ502)</f>
        <v>0</v>
      </c>
      <c r="BK507" s="31">
        <f>SUMIF(E3:E502,تعريفات!E6,BK3:BK502)</f>
        <v>0</v>
      </c>
      <c r="BL507" s="31">
        <f>SUMIF(E3:E502,تعريفات!E6,BL3:BL502)</f>
        <v>0</v>
      </c>
      <c r="BM507" s="31">
        <f>SUMIF(E3:E502,تعريفات!E6,BM3:BM502)</f>
        <v>0</v>
      </c>
      <c r="BN507" s="31">
        <f>SUMIF(E3:E502,تعريفات!E6,BN3:BN502)</f>
        <v>0</v>
      </c>
      <c r="BO507" s="31">
        <f>SUMIF(E3:E502,تعريفات!E6,BO3:BO502)</f>
        <v>0</v>
      </c>
      <c r="BP507" s="31">
        <f>SUMIF(E3:E502,تعريفات!E6,BP3:BP502)</f>
        <v>0</v>
      </c>
      <c r="BQ507" s="31">
        <f>SUMIF(E3:E502,تعريفات!E6,BQ3:BQ502)</f>
        <v>0</v>
      </c>
      <c r="BR507" s="31">
        <f>SUMIF(E3:E502,تعريفات!E6,BR3:BR502)</f>
        <v>0</v>
      </c>
      <c r="BS507" s="31">
        <f>SUMIF(E3:E502,تعريفات!E6,BS3:BS502)</f>
        <v>0</v>
      </c>
      <c r="BT507" s="31">
        <f>SUMIF(E3:E502,تعريفات!E6,BT3:BT502)</f>
        <v>0</v>
      </c>
      <c r="BU507" s="31">
        <f>SUMIF(E3:E502,تعريفات!E6,BU3:BU502)</f>
        <v>0</v>
      </c>
      <c r="BV507" s="31">
        <f>SUMIF(E3:E502,تعريفات!E6,BV3:BV502)</f>
        <v>0</v>
      </c>
      <c r="BW507" s="31">
        <f>SUMIF(E3:E502,تعريفات!E6,BW3:BW502)</f>
        <v>0</v>
      </c>
      <c r="BX507" s="31">
        <f>SUMIF(E3:E502,تعريفات!E6,BX3:BX502)</f>
        <v>0</v>
      </c>
      <c r="BY507" s="31">
        <f>SUMIF(E3:E502,تعريفات!E6,BY3:BY502)</f>
        <v>0</v>
      </c>
      <c r="BZ507" s="31">
        <f>SUMIF(E3:E502,تعريفات!E6,BZ3:BZ502)</f>
        <v>0</v>
      </c>
      <c r="CA507" s="31">
        <f>SUMIF(E3:E502,تعريفات!E6,CA3:CA502)</f>
        <v>0</v>
      </c>
      <c r="CB507" s="31">
        <f>SUMIF(E3:E502,تعريفات!E6,CB3:CB502)</f>
        <v>0</v>
      </c>
      <c r="CC507" s="31">
        <f>SUMIF(E3:E502,تعريفات!E6,CC3:CC502)</f>
        <v>0</v>
      </c>
      <c r="CD507" s="31">
        <f>SUMIF(E3:E502,تعريفات!E6,CD3:CD502)</f>
        <v>0</v>
      </c>
      <c r="CE507" s="31">
        <f>SUMIF(E3:E502,تعريفات!E6,CE3:CE502)</f>
        <v>0</v>
      </c>
      <c r="CF507" s="31">
        <f>SUMIF(E3:E502,تعريفات!E6,CF3:CF502)</f>
        <v>0</v>
      </c>
      <c r="CG507" s="31">
        <f>SUMIF(E3:E502,تعريفات!E6,CG3:CG502)</f>
        <v>0</v>
      </c>
      <c r="CH507" s="31">
        <f>SUMIF(E3:E502,تعريفات!E6,CH3:CH502)</f>
        <v>0</v>
      </c>
      <c r="CI507" s="31">
        <f>SUMIF(E3:E502,تعريفات!E6,CI3:CI502)</f>
        <v>0</v>
      </c>
      <c r="CJ507" s="31">
        <f>SUMIF(E3:E502,تعريفات!E6,CJ3:CJ502)</f>
        <v>0</v>
      </c>
      <c r="CK507" s="31">
        <f>SUMIF(E3:E502,تعريفات!E6,CK3:CK502)</f>
        <v>0</v>
      </c>
      <c r="CL507" s="31">
        <f>SUMIF(E3:E502,تعريفات!E6,CL3:CL502)</f>
        <v>0</v>
      </c>
      <c r="CM507" s="31">
        <f>SUMIF(E3:E502,تعريفات!E6,CM3:CM502)</f>
        <v>0</v>
      </c>
      <c r="CN507" s="31">
        <f>SUMIF(E3:E502,تعريفات!E6,CN3:CN502)</f>
        <v>0</v>
      </c>
      <c r="CO507" s="31">
        <f>SUMIF(E3:E502,تعريفات!E6,CO3:CO502)</f>
        <v>0</v>
      </c>
      <c r="CP507" s="31">
        <f>SUMIF(E3:E502,تعريفات!E6,CP3:CP502)</f>
        <v>0</v>
      </c>
      <c r="CQ507" s="31">
        <f>SUMIF(E3:E502,تعريفات!E6,CQ3:CQ502)</f>
        <v>0</v>
      </c>
      <c r="CR507" s="31">
        <f>SUMIF(E3:E502,تعريفات!E6,CR3:CR502)</f>
        <v>0</v>
      </c>
      <c r="CS507" s="31">
        <f>SUMIF(E3:E502,تعريفات!E6,CS3:CS502)</f>
        <v>0</v>
      </c>
      <c r="CT507" s="31">
        <f>SUMIF(E3:E502,تعريفات!E6,CT3:CT502)</f>
        <v>0</v>
      </c>
      <c r="CU507" s="31">
        <f>SUMIF(E3:E502,تعريفات!E6,CU3:CU502)</f>
        <v>0</v>
      </c>
      <c r="CV507" s="31">
        <f>SUMIF(E3:E502,تعريفات!E6,CV3:CV502)</f>
        <v>0</v>
      </c>
      <c r="CW507" s="31">
        <f>SUMIF(E3:E502,تعريفات!E6,CW3:CW502)</f>
        <v>0</v>
      </c>
      <c r="CX507" s="31">
        <f>SUMIF(E3:E502,تعريفات!E6,CX3:CX502)</f>
        <v>0</v>
      </c>
      <c r="CY507" s="31">
        <f>SUMIF(E3:E502,تعريفات!E6,CY3:CY502)</f>
        <v>0</v>
      </c>
      <c r="CZ507" s="31">
        <f>SUMIF(E3:E502,تعريفات!E6,CZ3:CZ502)</f>
        <v>0</v>
      </c>
      <c r="DA507" s="31">
        <f>SUMIF(E3:E502,تعريفات!E6,DA3:DA502)</f>
        <v>0</v>
      </c>
    </row>
    <row r="508" spans="1:106" s="30" customFormat="1" x14ac:dyDescent="0.2">
      <c r="E508" s="30" t="str">
        <f>تعريفات!E7</f>
        <v>مستودع5</v>
      </c>
      <c r="F508" s="31">
        <f>SUMIF(E3:E502,تعريفات!E7,F3:F502)</f>
        <v>0</v>
      </c>
      <c r="G508" s="31">
        <f>SUMIF(E3:E502,تعريفات!E7,G3:G502)</f>
        <v>0</v>
      </c>
      <c r="H508" s="31">
        <f>SUMIF(E3:E502,تعريفات!E7,H3:H502)</f>
        <v>0</v>
      </c>
      <c r="I508" s="31">
        <f>SUMIF(E3:E502,تعريفات!E7,I3:I502)</f>
        <v>0</v>
      </c>
      <c r="J508" s="31">
        <f>SUMIF(E3:E502,تعريفات!E7,J3:J502)</f>
        <v>0</v>
      </c>
      <c r="K508" s="31">
        <f>SUMIF(E3:E502,تعريفات!E7,K3:K502)</f>
        <v>0</v>
      </c>
      <c r="L508" s="31">
        <f>SUMIF(E3:E502,تعريفات!E7,L3:L502)</f>
        <v>0</v>
      </c>
      <c r="M508" s="31">
        <f>SUMIF(E3:E502,تعريفات!E7,M3:M502)</f>
        <v>0</v>
      </c>
      <c r="N508" s="31">
        <f>SUMIF(E3:E502,تعريفات!E7,N3:N502)</f>
        <v>0</v>
      </c>
      <c r="O508" s="31">
        <f>SUMIF(E3:E502,تعريفات!E7,O3:O502)</f>
        <v>0</v>
      </c>
      <c r="P508" s="31">
        <f>SUMIF(E3:E502,تعريفات!E7,P3:P502)</f>
        <v>0</v>
      </c>
      <c r="Q508" s="31">
        <f>SUMIF(E3:E502,تعريفات!E7,Q3:Q502)</f>
        <v>0</v>
      </c>
      <c r="R508" s="31">
        <f>SUMIF(E3:E502,تعريفات!E7,R3:R502)</f>
        <v>0</v>
      </c>
      <c r="S508" s="31">
        <f>SUMIF(E3:E502,تعريفات!E7,S3:S502)</f>
        <v>0</v>
      </c>
      <c r="T508" s="31">
        <f>SUMIF(E3:E502,تعريفات!E7,T3:T502)</f>
        <v>0</v>
      </c>
      <c r="U508" s="31">
        <f>SUMIF(E3:E502,تعريفات!E7,U3:U502)</f>
        <v>0</v>
      </c>
      <c r="V508" s="31">
        <f>SUMIF(E3:E502,تعريفات!E7,V3:V502)</f>
        <v>0</v>
      </c>
      <c r="W508" s="31">
        <f>SUMIF(E3:E502,تعريفات!E7,W3:W502)</f>
        <v>0</v>
      </c>
      <c r="X508" s="31">
        <f>SUMIF(E3:E502,تعريفات!E7,X3:X502)</f>
        <v>0</v>
      </c>
      <c r="Y508" s="31">
        <f>SUMIF(E3:E502,تعريفات!E7,Y3:Y502)</f>
        <v>0</v>
      </c>
      <c r="Z508" s="31">
        <f>SUMIF(E3:E502,تعريفات!E7,Z3:Z502)</f>
        <v>0</v>
      </c>
      <c r="AA508" s="31">
        <f>SUMIF(E3:E502,تعريفات!E7,AA3:AA502)</f>
        <v>0</v>
      </c>
      <c r="AB508" s="31">
        <f>SUMIF(E3:E502,تعريفات!E7,AB3:AB502)</f>
        <v>0</v>
      </c>
      <c r="AC508" s="31">
        <f>SUMIF(E3:E502,تعريفات!E7,AC3:AC502)</f>
        <v>0</v>
      </c>
      <c r="AD508" s="31">
        <f>SUMIF(E3:E502,تعريفات!E7,AD3:AD502)</f>
        <v>0</v>
      </c>
      <c r="AE508" s="31">
        <f>SUMIF(E3:E502,تعريفات!E7,AE3:AE502)</f>
        <v>0</v>
      </c>
      <c r="AF508" s="31">
        <f>SUMIF(E3:E502,تعريفات!E7,AF3:AF502)</f>
        <v>0</v>
      </c>
      <c r="AG508" s="31">
        <f>SUMIF(E3:E502,تعريفات!E7,AG3:AG502)</f>
        <v>0</v>
      </c>
      <c r="AH508" s="31">
        <f>SUMIF(E3:E502,تعريفات!E7,AH3:AH502)</f>
        <v>0</v>
      </c>
      <c r="AI508" s="31">
        <f>SUMIF(E3:E502,تعريفات!E7,AI3:AI502)</f>
        <v>0</v>
      </c>
      <c r="AJ508" s="31">
        <f>SUMIF(E3:E502,تعريفات!E7,AJ3:AJ502)</f>
        <v>0</v>
      </c>
      <c r="AK508" s="31">
        <f>SUMIF(E3:E502,تعريفات!E7,AK3:AK502)</f>
        <v>0</v>
      </c>
      <c r="AL508" s="31">
        <f>SUMIF(E3:E502,تعريفات!E7,AL3:AL502)</f>
        <v>0</v>
      </c>
      <c r="AM508" s="31">
        <f>SUMIF(E3:E502,تعريفات!E7,AM3:AM502)</f>
        <v>0</v>
      </c>
      <c r="AN508" s="31">
        <f>SUMIF(E3:E502,تعريفات!E7,AN3:AN502)</f>
        <v>0</v>
      </c>
      <c r="AO508" s="31">
        <f>SUMIF(E3:E502,تعريفات!E7,AO3:AO502)</f>
        <v>0</v>
      </c>
      <c r="AP508" s="31">
        <f>SUMIF(E3:E502,تعريفات!E7,AP3:AP502)</f>
        <v>0</v>
      </c>
      <c r="AQ508" s="31">
        <f>SUMIF(E3:E502,تعريفات!E7,AQ3:AQ502)</f>
        <v>0</v>
      </c>
      <c r="AR508" s="31">
        <f>SUMIF(E3:E502,تعريفات!E7,AR3:AR502)</f>
        <v>0</v>
      </c>
      <c r="AS508" s="31">
        <f>SUMIF(E3:E502,تعريفات!E7,AS3:AS502)</f>
        <v>0</v>
      </c>
      <c r="AT508" s="31">
        <f>SUMIF(E3:E502,تعريفات!E7,AT3:AT502)</f>
        <v>0</v>
      </c>
      <c r="AU508" s="31">
        <f>SUMIF(E3:E502,تعريفات!E7,AU3:AU502)</f>
        <v>0</v>
      </c>
      <c r="AV508" s="31">
        <f>SUMIF(E3:E502,تعريفات!E7,AV3:AV502)</f>
        <v>0</v>
      </c>
      <c r="AW508" s="31">
        <f>SUMIF(E3:E502,تعريفات!E7,AW3:AW502)</f>
        <v>0</v>
      </c>
      <c r="AX508" s="31">
        <f>SUMIF(E3:E502,تعريفات!E7,AX3:AX502)</f>
        <v>0</v>
      </c>
      <c r="AY508" s="31">
        <f>SUMIF(E3:E502,تعريفات!E7,AY3:AY502)</f>
        <v>0</v>
      </c>
      <c r="AZ508" s="31">
        <f>SUMIF(E3:E502,تعريفات!E7,AZ3:AZ502)</f>
        <v>0</v>
      </c>
      <c r="BA508" s="31">
        <f>SUMIF(E3:E502,تعريفات!E7,BA3:BA502)</f>
        <v>0</v>
      </c>
      <c r="BB508" s="31">
        <f>SUMIF(E3:E502,تعريفات!E7,BB3:BB502)</f>
        <v>0</v>
      </c>
      <c r="BC508" s="31">
        <f>SUMIF(E3:E502,تعريفات!E7,BC3:BC502)</f>
        <v>0</v>
      </c>
      <c r="BD508" s="31">
        <f>SUMIF(E3:E502,تعريفات!E7,BD3:BD502)</f>
        <v>0</v>
      </c>
      <c r="BE508" s="31">
        <f>SUMIF(E3:E502,تعريفات!E7,BE3:BE502)</f>
        <v>0</v>
      </c>
      <c r="BF508" s="31">
        <f>SUMIF(E3:E502,تعريفات!E7,BF3:BF502)</f>
        <v>0</v>
      </c>
      <c r="BG508" s="31">
        <f>SUMIF(E3:E502,تعريفات!E7,BG3:BG502)</f>
        <v>0</v>
      </c>
      <c r="BH508" s="31">
        <f>SUMIF(E3:E502,تعريفات!E7,BH3:BH502)</f>
        <v>0</v>
      </c>
      <c r="BI508" s="31">
        <f>SUMIF(E3:E502,تعريفات!E7,BI3:BI502)</f>
        <v>0</v>
      </c>
      <c r="BJ508" s="31">
        <f>SUMIF(E3:E502,تعريفات!E7,BJ3:BJ502)</f>
        <v>0</v>
      </c>
      <c r="BK508" s="31">
        <f>SUMIF(E3:E502,تعريفات!E7,BK3:BK502)</f>
        <v>0</v>
      </c>
      <c r="BL508" s="31">
        <f>SUMIF(E3:E502,تعريفات!E7,BL3:BL502)</f>
        <v>0</v>
      </c>
      <c r="BM508" s="31">
        <f>SUMIF(E3:E502,تعريفات!E7,BM3:BM502)</f>
        <v>0</v>
      </c>
      <c r="BN508" s="31">
        <f>SUMIF(E3:E502,تعريفات!E7,BN3:BN502)</f>
        <v>0</v>
      </c>
      <c r="BO508" s="31">
        <f>SUMIF(E3:E502,تعريفات!E7,BO3:BO502)</f>
        <v>0</v>
      </c>
      <c r="BP508" s="31">
        <f>SUMIF(E3:E502,تعريفات!E7,BP3:BP502)</f>
        <v>0</v>
      </c>
      <c r="BQ508" s="31">
        <f>SUMIF(E3:E502,تعريفات!E7,BQ3:BQ502)</f>
        <v>0</v>
      </c>
      <c r="BR508" s="31">
        <f>SUMIF(E3:E502,تعريفات!E7,BR3:BR502)</f>
        <v>0</v>
      </c>
      <c r="BS508" s="31">
        <f>SUMIF(E3:E502,تعريفات!E7,BS3:BS502)</f>
        <v>0</v>
      </c>
      <c r="BT508" s="31">
        <f>SUMIF(E3:E502,تعريفات!E7,BT3:BT502)</f>
        <v>0</v>
      </c>
      <c r="BU508" s="31">
        <f>SUMIF(E3:E502,تعريفات!E7,BU3:BU502)</f>
        <v>0</v>
      </c>
      <c r="BV508" s="31">
        <f>SUMIF(E3:E502,تعريفات!E7,BV3:BV502)</f>
        <v>0</v>
      </c>
      <c r="BW508" s="31">
        <f>SUMIF(E3:E502,تعريفات!E7,BW3:BW502)</f>
        <v>0</v>
      </c>
      <c r="BX508" s="31">
        <f>SUMIF(E3:E502,تعريفات!E7,BX3:BX502)</f>
        <v>0</v>
      </c>
      <c r="BY508" s="31">
        <f>SUMIF(E3:E502,تعريفات!E7,BY3:BY502)</f>
        <v>0</v>
      </c>
      <c r="BZ508" s="31">
        <f>SUMIF(E3:E502,تعريفات!E7,BZ3:BZ502)</f>
        <v>0</v>
      </c>
      <c r="CA508" s="31">
        <f>SUMIF(E3:E502,تعريفات!E7,CA3:CA502)</f>
        <v>0</v>
      </c>
      <c r="CB508" s="31">
        <f>SUMIF(E3:E502,تعريفات!E7,CB3:CB502)</f>
        <v>0</v>
      </c>
      <c r="CC508" s="31">
        <f>SUMIF(E3:E502,تعريفات!E7,CC3:CC502)</f>
        <v>0</v>
      </c>
      <c r="CD508" s="31">
        <f>SUMIF(E3:E502,تعريفات!E7,CD3:CD502)</f>
        <v>0</v>
      </c>
      <c r="CE508" s="31">
        <f>SUMIF(E3:E502,تعريفات!E7,CE3:CE502)</f>
        <v>0</v>
      </c>
      <c r="CF508" s="31">
        <f>SUMIF(E3:E502,تعريفات!E7,CF3:CF502)</f>
        <v>0</v>
      </c>
      <c r="CG508" s="31">
        <f>SUMIF(E3:E502,تعريفات!E7,CG3:CG502)</f>
        <v>0</v>
      </c>
      <c r="CH508" s="31">
        <f>SUMIF(E3:E502,تعريفات!E7,CH3:CH502)</f>
        <v>0</v>
      </c>
      <c r="CI508" s="31">
        <f>SUMIF(E3:E502,تعريفات!E7,CI3:CI502)</f>
        <v>0</v>
      </c>
      <c r="CJ508" s="31">
        <f>SUMIF(E3:E502,تعريفات!E7,CJ3:CJ502)</f>
        <v>0</v>
      </c>
      <c r="CK508" s="31">
        <f>SUMIF(E3:E502,تعريفات!E7,CK3:CK502)</f>
        <v>0</v>
      </c>
      <c r="CL508" s="31">
        <f>SUMIF(E3:E502,تعريفات!E7,CL3:CL502)</f>
        <v>0</v>
      </c>
      <c r="CM508" s="31">
        <f>SUMIF(E3:E502,تعريفات!E7,CM3:CM502)</f>
        <v>0</v>
      </c>
      <c r="CN508" s="31">
        <f>SUMIF(E3:E502,تعريفات!E7,CN3:CN502)</f>
        <v>0</v>
      </c>
      <c r="CO508" s="31">
        <f>SUMIF(E3:E502,تعريفات!E7,CO3:CO502)</f>
        <v>0</v>
      </c>
      <c r="CP508" s="31">
        <f>SUMIF(E3:E502,تعريفات!E7,CP3:CP502)</f>
        <v>0</v>
      </c>
      <c r="CQ508" s="31">
        <f>SUMIF(E3:E502,تعريفات!E7,CQ3:CQ502)</f>
        <v>0</v>
      </c>
      <c r="CR508" s="31">
        <f>SUMIF(E3:E502,تعريفات!E7,CR3:CR502)</f>
        <v>0</v>
      </c>
      <c r="CS508" s="31">
        <f>SUMIF(E3:E502,تعريفات!E7,CS3:CS502)</f>
        <v>0</v>
      </c>
      <c r="CT508" s="31">
        <f>SUMIF(E3:E502,تعريفات!E7,CT3:CT502)</f>
        <v>0</v>
      </c>
      <c r="CU508" s="31">
        <f>SUMIF(E3:E502,تعريفات!E7,CU3:CU502)</f>
        <v>0</v>
      </c>
      <c r="CV508" s="31">
        <f>SUMIF(E3:E502,تعريفات!E7,CV3:CV502)</f>
        <v>0</v>
      </c>
      <c r="CW508" s="31">
        <f>SUMIF(E3:E502,تعريفات!E7,CW3:CW502)</f>
        <v>0</v>
      </c>
      <c r="CX508" s="31">
        <f>SUMIF(E3:E502,تعريفات!E7,CX3:CX502)</f>
        <v>0</v>
      </c>
      <c r="CY508" s="31">
        <f>SUMIF(E3:E502,تعريفات!E7,CY3:CY502)</f>
        <v>0</v>
      </c>
      <c r="CZ508" s="31">
        <f>SUMIF(E3:E502,تعريفات!E7,CZ3:CZ502)</f>
        <v>0</v>
      </c>
      <c r="DA508" s="31">
        <f>SUMIF(E3:E502,تعريفات!E7,DA3:DA502)</f>
        <v>0</v>
      </c>
    </row>
    <row r="509" spans="1:106" x14ac:dyDescent="0.2">
      <c r="DB509" s="35"/>
    </row>
  </sheetData>
  <sheetProtection selectLockedCells="1" sort="0"/>
  <mergeCells count="2">
    <mergeCell ref="F1:R1"/>
    <mergeCell ref="A503:E50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509"/>
  <sheetViews>
    <sheetView rightToLeft="1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B9" sqref="B9"/>
    </sheetView>
  </sheetViews>
  <sheetFormatPr defaultRowHeight="14.25" x14ac:dyDescent="0.2"/>
  <cols>
    <col min="1" max="1" width="10" style="3" customWidth="1"/>
    <col min="2" max="2" width="12.875" style="3" customWidth="1"/>
    <col min="3" max="5" width="15.25" style="3" customWidth="1"/>
    <col min="6" max="105" width="9" style="3"/>
    <col min="106" max="106" width="13.25" style="3" hidden="1" customWidth="1"/>
    <col min="107" max="16384" width="9" style="3"/>
  </cols>
  <sheetData>
    <row r="1" spans="1:114" s="1" customFormat="1" ht="99" customHeight="1" thickBot="1" x14ac:dyDescent="0.3">
      <c r="A1" s="14"/>
      <c r="B1" s="14"/>
      <c r="C1" s="14"/>
      <c r="D1" s="14"/>
      <c r="E1" s="33" t="str">
        <f>IF(DB503-DB2&gt;0,"المستودع غير معرف - قم بتعريفه لتظهر نتائج الجرد بشكل صحيح","")</f>
        <v/>
      </c>
      <c r="F1" s="70" t="s">
        <v>134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34"/>
      <c r="DC1" s="13"/>
      <c r="DD1" s="13"/>
      <c r="DE1" s="13"/>
      <c r="DF1" s="13"/>
      <c r="DG1" s="13"/>
      <c r="DH1" s="13"/>
      <c r="DI1" s="13"/>
      <c r="DJ1" s="13"/>
    </row>
    <row r="2" spans="1:114" ht="16.5" thickTop="1" thickBot="1" x14ac:dyDescent="0.3">
      <c r="A2" s="6" t="s">
        <v>0</v>
      </c>
      <c r="B2" s="6" t="s">
        <v>1</v>
      </c>
      <c r="C2" s="6" t="s">
        <v>2</v>
      </c>
      <c r="D2" s="6" t="s">
        <v>6</v>
      </c>
      <c r="E2" s="6" t="s">
        <v>9</v>
      </c>
      <c r="F2" s="6" t="str">
        <f>تعريفات!B3</f>
        <v>مادة1</v>
      </c>
      <c r="G2" s="6" t="str">
        <f>تعريفات!B4</f>
        <v>مادة2</v>
      </c>
      <c r="H2" s="6" t="str">
        <f>تعريفات!B5</f>
        <v>مادة3</v>
      </c>
      <c r="I2" s="6" t="str">
        <f>تعريفات!B6</f>
        <v>مادة4</v>
      </c>
      <c r="J2" s="6" t="str">
        <f>تعريفات!B7</f>
        <v>مادة5</v>
      </c>
      <c r="K2" s="6" t="str">
        <f>تعريفات!B8</f>
        <v>مادة6</v>
      </c>
      <c r="L2" s="6" t="str">
        <f>تعريفات!B9</f>
        <v>مادة7</v>
      </c>
      <c r="M2" s="6" t="str">
        <f>تعريفات!B10</f>
        <v>مادة8</v>
      </c>
      <c r="N2" s="6" t="str">
        <f>تعريفات!B11</f>
        <v>مادة9</v>
      </c>
      <c r="O2" s="6" t="str">
        <f>تعريفات!B12</f>
        <v>مادة10</v>
      </c>
      <c r="P2" s="6" t="str">
        <f>تعريفات!B13</f>
        <v>مادة11</v>
      </c>
      <c r="Q2" s="6" t="str">
        <f>تعريفات!B14</f>
        <v>مادة12</v>
      </c>
      <c r="R2" s="6" t="str">
        <f>تعريفات!B15</f>
        <v>مادة13</v>
      </c>
      <c r="S2" s="6" t="str">
        <f>تعريفات!B16</f>
        <v>مادة14</v>
      </c>
      <c r="T2" s="6" t="str">
        <f>تعريفات!B17</f>
        <v>مادة15</v>
      </c>
      <c r="U2" s="6" t="str">
        <f>تعريفات!B18</f>
        <v>مادة16</v>
      </c>
      <c r="V2" s="6" t="str">
        <f>تعريفات!B19</f>
        <v>مادة17</v>
      </c>
      <c r="W2" s="6" t="str">
        <f>تعريفات!B20</f>
        <v>مادة18</v>
      </c>
      <c r="X2" s="6" t="str">
        <f>تعريفات!B21</f>
        <v>مادة19</v>
      </c>
      <c r="Y2" s="6" t="str">
        <f>تعريفات!B22</f>
        <v>مادة20</v>
      </c>
      <c r="Z2" s="6" t="str">
        <f>تعريفات!B23</f>
        <v>مادة21</v>
      </c>
      <c r="AA2" s="6" t="str">
        <f>تعريفات!B24</f>
        <v>مادة22</v>
      </c>
      <c r="AB2" s="6" t="str">
        <f>تعريفات!B25</f>
        <v>مادة23</v>
      </c>
      <c r="AC2" s="6" t="str">
        <f>تعريفات!B26</f>
        <v>مادة24</v>
      </c>
      <c r="AD2" s="6" t="str">
        <f>تعريفات!B27</f>
        <v>مادة25</v>
      </c>
      <c r="AE2" s="6" t="str">
        <f>تعريفات!B28</f>
        <v>مادة26</v>
      </c>
      <c r="AF2" s="6" t="str">
        <f>تعريفات!B29</f>
        <v>مادة27</v>
      </c>
      <c r="AG2" s="6" t="str">
        <f>تعريفات!B30</f>
        <v>مادة28</v>
      </c>
      <c r="AH2" s="6" t="str">
        <f>تعريفات!B31</f>
        <v>مادة29</v>
      </c>
      <c r="AI2" s="6" t="str">
        <f>تعريفات!B32</f>
        <v>مادة30</v>
      </c>
      <c r="AJ2" s="6" t="str">
        <f>تعريفات!B33</f>
        <v>مادة31</v>
      </c>
      <c r="AK2" s="6" t="str">
        <f>تعريفات!B34</f>
        <v>مادة32</v>
      </c>
      <c r="AL2" s="6" t="str">
        <f>تعريفات!B35</f>
        <v>مادة33</v>
      </c>
      <c r="AM2" s="6" t="str">
        <f>تعريفات!B36</f>
        <v>مادة34</v>
      </c>
      <c r="AN2" s="6" t="str">
        <f>تعريفات!B37</f>
        <v>مادة35</v>
      </c>
      <c r="AO2" s="6" t="str">
        <f>تعريفات!B38</f>
        <v>مادة36</v>
      </c>
      <c r="AP2" s="6" t="str">
        <f>تعريفات!B39</f>
        <v>مادة37</v>
      </c>
      <c r="AQ2" s="6" t="str">
        <f>تعريفات!B40</f>
        <v>مادة38</v>
      </c>
      <c r="AR2" s="6" t="str">
        <f>تعريفات!B41</f>
        <v>مادة39</v>
      </c>
      <c r="AS2" s="6" t="str">
        <f>تعريفات!B42</f>
        <v>مادة40</v>
      </c>
      <c r="AT2" s="6" t="str">
        <f>تعريفات!B43</f>
        <v>مادة41</v>
      </c>
      <c r="AU2" s="6" t="str">
        <f>تعريفات!B44</f>
        <v>مادة42</v>
      </c>
      <c r="AV2" s="6" t="str">
        <f>تعريفات!B45</f>
        <v>مادة43</v>
      </c>
      <c r="AW2" s="6" t="str">
        <f>تعريفات!B46</f>
        <v>مادة44</v>
      </c>
      <c r="AX2" s="6" t="str">
        <f>تعريفات!B47</f>
        <v>مادة45</v>
      </c>
      <c r="AY2" s="6" t="str">
        <f>تعريفات!B48</f>
        <v>مادة46</v>
      </c>
      <c r="AZ2" s="6" t="str">
        <f>تعريفات!B49</f>
        <v>مادة47</v>
      </c>
      <c r="BA2" s="6" t="str">
        <f>تعريفات!B50</f>
        <v>مادة48</v>
      </c>
      <c r="BB2" s="6" t="str">
        <f>تعريفات!B51</f>
        <v>مادة49</v>
      </c>
      <c r="BC2" s="6" t="str">
        <f>تعريفات!B52</f>
        <v>مادة50</v>
      </c>
      <c r="BD2" s="6" t="str">
        <f>تعريفات!B53</f>
        <v>مادة51</v>
      </c>
      <c r="BE2" s="6" t="str">
        <f>تعريفات!B54</f>
        <v>مادة52</v>
      </c>
      <c r="BF2" s="6" t="str">
        <f>تعريفات!B55</f>
        <v>مادة53</v>
      </c>
      <c r="BG2" s="6" t="str">
        <f>تعريفات!B56</f>
        <v>مادة54</v>
      </c>
      <c r="BH2" s="6" t="str">
        <f>تعريفات!B57</f>
        <v>مادة55</v>
      </c>
      <c r="BI2" s="6" t="str">
        <f>تعريفات!B58</f>
        <v>مادة56</v>
      </c>
      <c r="BJ2" s="6" t="str">
        <f>تعريفات!B59</f>
        <v>مادة57</v>
      </c>
      <c r="BK2" s="6" t="str">
        <f>تعريفات!B60</f>
        <v>مادة58</v>
      </c>
      <c r="BL2" s="6" t="str">
        <f>تعريفات!B61</f>
        <v>مادة59</v>
      </c>
      <c r="BM2" s="6" t="str">
        <f>تعريفات!B62</f>
        <v>مادة60</v>
      </c>
      <c r="BN2" s="6" t="str">
        <f>تعريفات!B63</f>
        <v>مادة61</v>
      </c>
      <c r="BO2" s="6" t="str">
        <f>تعريفات!B64</f>
        <v>مادة62</v>
      </c>
      <c r="BP2" s="6" t="str">
        <f>تعريفات!B65</f>
        <v>مادة63</v>
      </c>
      <c r="BQ2" s="6" t="str">
        <f>تعريفات!B66</f>
        <v>مادة64</v>
      </c>
      <c r="BR2" s="6" t="str">
        <f>تعريفات!B67</f>
        <v>مادة65</v>
      </c>
      <c r="BS2" s="6" t="str">
        <f>تعريفات!B68</f>
        <v>مادة66</v>
      </c>
      <c r="BT2" s="6" t="str">
        <f>تعريفات!B69</f>
        <v>مادة67</v>
      </c>
      <c r="BU2" s="6" t="str">
        <f>تعريفات!B70</f>
        <v>مادة68</v>
      </c>
      <c r="BV2" s="6" t="str">
        <f>تعريفات!B71</f>
        <v>مادة69</v>
      </c>
      <c r="BW2" s="6" t="str">
        <f>تعريفات!B72</f>
        <v>مادة70</v>
      </c>
      <c r="BX2" s="6" t="str">
        <f>تعريفات!B73</f>
        <v>مادة71</v>
      </c>
      <c r="BY2" s="6" t="str">
        <f>تعريفات!B74</f>
        <v>مادة72</v>
      </c>
      <c r="BZ2" s="6" t="str">
        <f>تعريفات!B75</f>
        <v>مادة73</v>
      </c>
      <c r="CA2" s="6" t="str">
        <f>تعريفات!B76</f>
        <v>مادة74</v>
      </c>
      <c r="CB2" s="6" t="str">
        <f>تعريفات!B77</f>
        <v>مادة75</v>
      </c>
      <c r="CC2" s="6" t="str">
        <f>تعريفات!B78</f>
        <v>مادة76</v>
      </c>
      <c r="CD2" s="6" t="str">
        <f>تعريفات!B79</f>
        <v>مادة77</v>
      </c>
      <c r="CE2" s="6" t="str">
        <f>تعريفات!B80</f>
        <v>مادة78</v>
      </c>
      <c r="CF2" s="6" t="str">
        <f>تعريفات!B81</f>
        <v>مادة79</v>
      </c>
      <c r="CG2" s="6" t="str">
        <f>تعريفات!B82</f>
        <v>مادة80</v>
      </c>
      <c r="CH2" s="6" t="str">
        <f>تعريفات!B83</f>
        <v>مادة81</v>
      </c>
      <c r="CI2" s="6" t="str">
        <f>تعريفات!B84</f>
        <v>مادة82</v>
      </c>
      <c r="CJ2" s="6" t="str">
        <f>تعريفات!B85</f>
        <v>مادة83</v>
      </c>
      <c r="CK2" s="6" t="str">
        <f>تعريفات!B86</f>
        <v>مادة84</v>
      </c>
      <c r="CL2" s="6" t="str">
        <f>تعريفات!B87</f>
        <v>مادة85</v>
      </c>
      <c r="CM2" s="6" t="str">
        <f>تعريفات!B88</f>
        <v>مادة86</v>
      </c>
      <c r="CN2" s="6" t="str">
        <f>تعريفات!B89</f>
        <v>مادة87</v>
      </c>
      <c r="CO2" s="6" t="str">
        <f>تعريفات!B90</f>
        <v>مادة88</v>
      </c>
      <c r="CP2" s="6" t="str">
        <f>تعريفات!B91</f>
        <v>مادة89</v>
      </c>
      <c r="CQ2" s="6" t="str">
        <f>تعريفات!B92</f>
        <v>مادة90</v>
      </c>
      <c r="CR2" s="6" t="str">
        <f>تعريفات!B93</f>
        <v>مادة91</v>
      </c>
      <c r="CS2" s="6" t="str">
        <f>تعريفات!B94</f>
        <v>مادة92</v>
      </c>
      <c r="CT2" s="6" t="str">
        <f>تعريفات!B95</f>
        <v>مادة93</v>
      </c>
      <c r="CU2" s="6" t="str">
        <f>تعريفات!B96</f>
        <v>مادة94</v>
      </c>
      <c r="CV2" s="6" t="str">
        <f>تعريفات!B97</f>
        <v>مادة95</v>
      </c>
      <c r="CW2" s="6" t="str">
        <f>تعريفات!B98</f>
        <v>مادة96</v>
      </c>
      <c r="CX2" s="6" t="str">
        <f>تعريفات!B99</f>
        <v>مادة97</v>
      </c>
      <c r="CY2" s="6" t="str">
        <f>تعريفات!B100</f>
        <v>مادة98</v>
      </c>
      <c r="CZ2" s="6" t="str">
        <f>تعريفات!B101</f>
        <v>مادة99</v>
      </c>
      <c r="DA2" s="6" t="str">
        <f>تعريفات!B102</f>
        <v>مادة100</v>
      </c>
      <c r="DB2" s="4">
        <f>COUNTIF(E3:E502,تعريفات!E3)+COUNTIF(E3:E502,تعريفات!E4)+COUNTIF(E3:E502,تعريفات!E5)+COUNTIF(E3:E502,تعريفات!E6)+COUNTIF(E3:E502,تعريفات!E7)</f>
        <v>0</v>
      </c>
    </row>
    <row r="3" spans="1:114" ht="17.25" thickTop="1" thickBot="1" x14ac:dyDescent="0.3">
      <c r="A3" s="7">
        <v>1</v>
      </c>
      <c r="B3" s="15"/>
      <c r="C3" s="16"/>
      <c r="D3" s="16"/>
      <c r="E3" s="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37">
        <f t="shared" ref="DB3:DB66" si="0">IF(SUM(F3:DA3)&gt;0,N(1),N(0))</f>
        <v>0</v>
      </c>
    </row>
    <row r="4" spans="1:114" ht="17.25" thickTop="1" thickBot="1" x14ac:dyDescent="0.3">
      <c r="A4" s="7">
        <v>2</v>
      </c>
      <c r="B4" s="15"/>
      <c r="C4" s="16"/>
      <c r="D4" s="16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37">
        <f t="shared" si="0"/>
        <v>0</v>
      </c>
    </row>
    <row r="5" spans="1:114" ht="17.25" thickTop="1" thickBot="1" x14ac:dyDescent="0.3">
      <c r="A5" s="7">
        <v>3</v>
      </c>
      <c r="B5" s="15"/>
      <c r="C5" s="16"/>
      <c r="D5" s="16"/>
      <c r="E5" s="16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37">
        <f t="shared" si="0"/>
        <v>0</v>
      </c>
    </row>
    <row r="6" spans="1:114" ht="17.25" thickTop="1" thickBot="1" x14ac:dyDescent="0.3">
      <c r="A6" s="7">
        <v>4</v>
      </c>
      <c r="B6" s="15"/>
      <c r="C6" s="16"/>
      <c r="D6" s="16"/>
      <c r="E6" s="16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37">
        <f t="shared" si="0"/>
        <v>0</v>
      </c>
    </row>
    <row r="7" spans="1:114" ht="17.25" thickTop="1" thickBot="1" x14ac:dyDescent="0.3">
      <c r="A7" s="7">
        <v>5</v>
      </c>
      <c r="B7" s="15"/>
      <c r="C7" s="16"/>
      <c r="D7" s="16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37">
        <f t="shared" si="0"/>
        <v>0</v>
      </c>
    </row>
    <row r="8" spans="1:114" ht="17.25" thickTop="1" thickBot="1" x14ac:dyDescent="0.3">
      <c r="A8" s="7">
        <v>6</v>
      </c>
      <c r="B8" s="15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37">
        <f t="shared" si="0"/>
        <v>0</v>
      </c>
    </row>
    <row r="9" spans="1:114" ht="17.25" thickTop="1" thickBot="1" x14ac:dyDescent="0.3">
      <c r="A9" s="7">
        <v>7</v>
      </c>
      <c r="B9" s="15"/>
      <c r="C9" s="16"/>
      <c r="D9" s="16"/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37">
        <f t="shared" si="0"/>
        <v>0</v>
      </c>
    </row>
    <row r="10" spans="1:114" ht="17.25" thickTop="1" thickBot="1" x14ac:dyDescent="0.3">
      <c r="A10" s="7">
        <v>8</v>
      </c>
      <c r="B10" s="15"/>
      <c r="C10" s="16"/>
      <c r="D10" s="16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37">
        <f t="shared" si="0"/>
        <v>0</v>
      </c>
    </row>
    <row r="11" spans="1:114" ht="17.25" thickTop="1" thickBot="1" x14ac:dyDescent="0.3">
      <c r="A11" s="7">
        <v>9</v>
      </c>
      <c r="B11" s="15"/>
      <c r="C11" s="16"/>
      <c r="D11" s="16"/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37">
        <f t="shared" si="0"/>
        <v>0</v>
      </c>
    </row>
    <row r="12" spans="1:114" ht="17.25" thickTop="1" thickBot="1" x14ac:dyDescent="0.3">
      <c r="A12" s="7">
        <v>10</v>
      </c>
      <c r="B12" s="15"/>
      <c r="C12" s="16"/>
      <c r="D12" s="16"/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37">
        <f t="shared" si="0"/>
        <v>0</v>
      </c>
    </row>
    <row r="13" spans="1:114" ht="17.25" thickTop="1" thickBot="1" x14ac:dyDescent="0.3">
      <c r="A13" s="7">
        <v>11</v>
      </c>
      <c r="B13" s="15"/>
      <c r="C13" s="16"/>
      <c r="D13" s="16"/>
      <c r="E13" s="16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37">
        <f t="shared" si="0"/>
        <v>0</v>
      </c>
    </row>
    <row r="14" spans="1:114" ht="17.25" thickTop="1" thickBot="1" x14ac:dyDescent="0.3">
      <c r="A14" s="7">
        <v>12</v>
      </c>
      <c r="B14" s="15"/>
      <c r="C14" s="16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37">
        <f t="shared" si="0"/>
        <v>0</v>
      </c>
    </row>
    <row r="15" spans="1:114" ht="17.25" thickTop="1" thickBot="1" x14ac:dyDescent="0.3">
      <c r="A15" s="7">
        <v>13</v>
      </c>
      <c r="B15" s="15"/>
      <c r="C15" s="16"/>
      <c r="D15" s="16"/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37">
        <f t="shared" si="0"/>
        <v>0</v>
      </c>
    </row>
    <row r="16" spans="1:114" ht="17.25" thickTop="1" thickBot="1" x14ac:dyDescent="0.3">
      <c r="A16" s="7">
        <v>14</v>
      </c>
      <c r="B16" s="15"/>
      <c r="C16" s="16"/>
      <c r="D16" s="16"/>
      <c r="E16" s="16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37">
        <f t="shared" si="0"/>
        <v>0</v>
      </c>
    </row>
    <row r="17" spans="1:106" ht="17.25" thickTop="1" thickBot="1" x14ac:dyDescent="0.3">
      <c r="A17" s="7">
        <v>15</v>
      </c>
      <c r="B17" s="15"/>
      <c r="C17" s="16"/>
      <c r="D17" s="16"/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37">
        <f t="shared" si="0"/>
        <v>0</v>
      </c>
    </row>
    <row r="18" spans="1:106" ht="17.25" thickTop="1" thickBot="1" x14ac:dyDescent="0.3">
      <c r="A18" s="7">
        <v>16</v>
      </c>
      <c r="B18" s="15"/>
      <c r="C18" s="16"/>
      <c r="D18" s="16"/>
      <c r="E18" s="16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37">
        <f t="shared" si="0"/>
        <v>0</v>
      </c>
    </row>
    <row r="19" spans="1:106" ht="17.25" thickTop="1" thickBot="1" x14ac:dyDescent="0.3">
      <c r="A19" s="7">
        <v>17</v>
      </c>
      <c r="B19" s="15"/>
      <c r="C19" s="16"/>
      <c r="D19" s="16"/>
      <c r="E19" s="16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37">
        <f t="shared" si="0"/>
        <v>0</v>
      </c>
    </row>
    <row r="20" spans="1:106" ht="17.25" thickTop="1" thickBot="1" x14ac:dyDescent="0.3">
      <c r="A20" s="7">
        <v>18</v>
      </c>
      <c r="B20" s="15"/>
      <c r="C20" s="16"/>
      <c r="D20" s="16"/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37">
        <f t="shared" si="0"/>
        <v>0</v>
      </c>
    </row>
    <row r="21" spans="1:106" ht="17.25" thickTop="1" thickBot="1" x14ac:dyDescent="0.3">
      <c r="A21" s="7">
        <v>19</v>
      </c>
      <c r="B21" s="15"/>
      <c r="C21" s="16"/>
      <c r="D21" s="16"/>
      <c r="E21" s="16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37">
        <f t="shared" si="0"/>
        <v>0</v>
      </c>
    </row>
    <row r="22" spans="1:106" ht="17.25" thickTop="1" thickBot="1" x14ac:dyDescent="0.3">
      <c r="A22" s="7">
        <v>20</v>
      </c>
      <c r="B22" s="15"/>
      <c r="C22" s="16"/>
      <c r="D22" s="16"/>
      <c r="E22" s="16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37">
        <f t="shared" si="0"/>
        <v>0</v>
      </c>
    </row>
    <row r="23" spans="1:106" ht="17.25" thickTop="1" thickBot="1" x14ac:dyDescent="0.3">
      <c r="A23" s="7">
        <v>21</v>
      </c>
      <c r="B23" s="15"/>
      <c r="C23" s="16"/>
      <c r="D23" s="16"/>
      <c r="E23" s="16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37">
        <f t="shared" si="0"/>
        <v>0</v>
      </c>
    </row>
    <row r="24" spans="1:106" ht="17.25" thickTop="1" thickBot="1" x14ac:dyDescent="0.3">
      <c r="A24" s="7">
        <v>22</v>
      </c>
      <c r="B24" s="15"/>
      <c r="C24" s="16"/>
      <c r="D24" s="16"/>
      <c r="E24" s="16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37">
        <f t="shared" si="0"/>
        <v>0</v>
      </c>
    </row>
    <row r="25" spans="1:106" ht="17.25" thickTop="1" thickBot="1" x14ac:dyDescent="0.3">
      <c r="A25" s="7">
        <v>23</v>
      </c>
      <c r="B25" s="15"/>
      <c r="C25" s="16"/>
      <c r="D25" s="16"/>
      <c r="E25" s="16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37">
        <f t="shared" si="0"/>
        <v>0</v>
      </c>
    </row>
    <row r="26" spans="1:106" ht="17.25" thickTop="1" thickBot="1" x14ac:dyDescent="0.3">
      <c r="A26" s="7">
        <v>24</v>
      </c>
      <c r="B26" s="15"/>
      <c r="C26" s="16"/>
      <c r="D26" s="16"/>
      <c r="E26" s="16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37">
        <f t="shared" si="0"/>
        <v>0</v>
      </c>
    </row>
    <row r="27" spans="1:106" ht="17.25" thickTop="1" thickBot="1" x14ac:dyDescent="0.3">
      <c r="A27" s="7">
        <v>25</v>
      </c>
      <c r="B27" s="15"/>
      <c r="C27" s="16"/>
      <c r="D27" s="16"/>
      <c r="E27" s="16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37">
        <f t="shared" si="0"/>
        <v>0</v>
      </c>
    </row>
    <row r="28" spans="1:106" ht="17.25" thickTop="1" thickBot="1" x14ac:dyDescent="0.3">
      <c r="A28" s="7">
        <v>26</v>
      </c>
      <c r="B28" s="15"/>
      <c r="C28" s="16"/>
      <c r="D28" s="16"/>
      <c r="E28" s="16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37">
        <f t="shared" si="0"/>
        <v>0</v>
      </c>
    </row>
    <row r="29" spans="1:106" ht="17.25" thickTop="1" thickBot="1" x14ac:dyDescent="0.3">
      <c r="A29" s="7">
        <v>27</v>
      </c>
      <c r="B29" s="15"/>
      <c r="C29" s="16"/>
      <c r="D29" s="16"/>
      <c r="E29" s="16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37">
        <f t="shared" si="0"/>
        <v>0</v>
      </c>
    </row>
    <row r="30" spans="1:106" ht="17.25" thickTop="1" thickBot="1" x14ac:dyDescent="0.3">
      <c r="A30" s="7">
        <v>28</v>
      </c>
      <c r="B30" s="15"/>
      <c r="C30" s="16"/>
      <c r="D30" s="16"/>
      <c r="E30" s="16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37">
        <f t="shared" si="0"/>
        <v>0</v>
      </c>
    </row>
    <row r="31" spans="1:106" ht="17.25" thickTop="1" thickBot="1" x14ac:dyDescent="0.3">
      <c r="A31" s="7">
        <v>29</v>
      </c>
      <c r="B31" s="15"/>
      <c r="C31" s="16"/>
      <c r="D31" s="16"/>
      <c r="E31" s="16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37">
        <f t="shared" si="0"/>
        <v>0</v>
      </c>
    </row>
    <row r="32" spans="1:106" ht="17.25" thickTop="1" thickBot="1" x14ac:dyDescent="0.3">
      <c r="A32" s="7">
        <v>30</v>
      </c>
      <c r="B32" s="15"/>
      <c r="C32" s="16"/>
      <c r="D32" s="16"/>
      <c r="E32" s="16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37">
        <f t="shared" si="0"/>
        <v>0</v>
      </c>
    </row>
    <row r="33" spans="1:106" ht="17.25" thickTop="1" thickBot="1" x14ac:dyDescent="0.3">
      <c r="A33" s="7">
        <v>31</v>
      </c>
      <c r="B33" s="15"/>
      <c r="C33" s="16"/>
      <c r="D33" s="16"/>
      <c r="E33" s="16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37">
        <f t="shared" si="0"/>
        <v>0</v>
      </c>
    </row>
    <row r="34" spans="1:106" ht="17.25" thickTop="1" thickBot="1" x14ac:dyDescent="0.3">
      <c r="A34" s="7">
        <v>32</v>
      </c>
      <c r="B34" s="15"/>
      <c r="C34" s="16"/>
      <c r="D34" s="16"/>
      <c r="E34" s="16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37">
        <f t="shared" si="0"/>
        <v>0</v>
      </c>
    </row>
    <row r="35" spans="1:106" ht="17.25" thickTop="1" thickBot="1" x14ac:dyDescent="0.3">
      <c r="A35" s="7">
        <v>33</v>
      </c>
      <c r="B35" s="15"/>
      <c r="C35" s="16"/>
      <c r="D35" s="16"/>
      <c r="E35" s="16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37">
        <f t="shared" si="0"/>
        <v>0</v>
      </c>
    </row>
    <row r="36" spans="1:106" ht="17.25" thickTop="1" thickBot="1" x14ac:dyDescent="0.3">
      <c r="A36" s="7">
        <v>34</v>
      </c>
      <c r="B36" s="15"/>
      <c r="C36" s="16"/>
      <c r="D36" s="16"/>
      <c r="E36" s="16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37">
        <f t="shared" si="0"/>
        <v>0</v>
      </c>
    </row>
    <row r="37" spans="1:106" ht="17.25" thickTop="1" thickBot="1" x14ac:dyDescent="0.3">
      <c r="A37" s="7">
        <v>35</v>
      </c>
      <c r="B37" s="15"/>
      <c r="C37" s="16"/>
      <c r="D37" s="16"/>
      <c r="E37" s="16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37">
        <f t="shared" si="0"/>
        <v>0</v>
      </c>
    </row>
    <row r="38" spans="1:106" ht="17.25" thickTop="1" thickBot="1" x14ac:dyDescent="0.3">
      <c r="A38" s="7">
        <v>36</v>
      </c>
      <c r="B38" s="15"/>
      <c r="C38" s="16"/>
      <c r="D38" s="16"/>
      <c r="E38" s="16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37">
        <f t="shared" si="0"/>
        <v>0</v>
      </c>
    </row>
    <row r="39" spans="1:106" ht="17.25" thickTop="1" thickBot="1" x14ac:dyDescent="0.3">
      <c r="A39" s="7">
        <v>37</v>
      </c>
      <c r="B39" s="15"/>
      <c r="C39" s="16"/>
      <c r="D39" s="16"/>
      <c r="E39" s="16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37">
        <f t="shared" si="0"/>
        <v>0</v>
      </c>
    </row>
    <row r="40" spans="1:106" ht="17.25" thickTop="1" thickBot="1" x14ac:dyDescent="0.3">
      <c r="A40" s="7">
        <v>38</v>
      </c>
      <c r="B40" s="15"/>
      <c r="C40" s="16"/>
      <c r="D40" s="16"/>
      <c r="E40" s="16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37">
        <f t="shared" si="0"/>
        <v>0</v>
      </c>
    </row>
    <row r="41" spans="1:106" ht="17.25" thickTop="1" thickBot="1" x14ac:dyDescent="0.3">
      <c r="A41" s="7">
        <v>39</v>
      </c>
      <c r="B41" s="15"/>
      <c r="C41" s="16"/>
      <c r="D41" s="16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37">
        <f t="shared" si="0"/>
        <v>0</v>
      </c>
    </row>
    <row r="42" spans="1:106" ht="17.25" thickTop="1" thickBot="1" x14ac:dyDescent="0.3">
      <c r="A42" s="7">
        <v>40</v>
      </c>
      <c r="B42" s="15"/>
      <c r="C42" s="16"/>
      <c r="D42" s="16"/>
      <c r="E42" s="16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37">
        <f t="shared" si="0"/>
        <v>0</v>
      </c>
    </row>
    <row r="43" spans="1:106" ht="17.25" thickTop="1" thickBot="1" x14ac:dyDescent="0.3">
      <c r="A43" s="7">
        <v>41</v>
      </c>
      <c r="B43" s="15"/>
      <c r="C43" s="16"/>
      <c r="D43" s="16"/>
      <c r="E43" s="16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37">
        <f t="shared" si="0"/>
        <v>0</v>
      </c>
    </row>
    <row r="44" spans="1:106" ht="17.25" thickTop="1" thickBot="1" x14ac:dyDescent="0.3">
      <c r="A44" s="7">
        <v>42</v>
      </c>
      <c r="B44" s="15"/>
      <c r="C44" s="16"/>
      <c r="D44" s="16"/>
      <c r="E44" s="16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37">
        <f t="shared" si="0"/>
        <v>0</v>
      </c>
    </row>
    <row r="45" spans="1:106" ht="17.25" thickTop="1" thickBot="1" x14ac:dyDescent="0.3">
      <c r="A45" s="7">
        <v>43</v>
      </c>
      <c r="B45" s="15"/>
      <c r="C45" s="16"/>
      <c r="D45" s="16"/>
      <c r="E45" s="16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37">
        <f t="shared" si="0"/>
        <v>0</v>
      </c>
    </row>
    <row r="46" spans="1:106" ht="17.25" thickTop="1" thickBot="1" x14ac:dyDescent="0.3">
      <c r="A46" s="7">
        <v>44</v>
      </c>
      <c r="B46" s="15"/>
      <c r="C46" s="16"/>
      <c r="D46" s="16"/>
      <c r="E46" s="16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37">
        <f t="shared" si="0"/>
        <v>0</v>
      </c>
    </row>
    <row r="47" spans="1:106" ht="17.25" thickTop="1" thickBot="1" x14ac:dyDescent="0.3">
      <c r="A47" s="7">
        <v>45</v>
      </c>
      <c r="B47" s="15"/>
      <c r="C47" s="16"/>
      <c r="D47" s="16"/>
      <c r="E47" s="16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37">
        <f t="shared" si="0"/>
        <v>0</v>
      </c>
    </row>
    <row r="48" spans="1:106" ht="17.25" thickTop="1" thickBot="1" x14ac:dyDescent="0.3">
      <c r="A48" s="7">
        <v>46</v>
      </c>
      <c r="B48" s="15"/>
      <c r="C48" s="16"/>
      <c r="D48" s="16"/>
      <c r="E48" s="16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37">
        <f t="shared" si="0"/>
        <v>0</v>
      </c>
    </row>
    <row r="49" spans="1:106" ht="17.25" thickTop="1" thickBot="1" x14ac:dyDescent="0.3">
      <c r="A49" s="7">
        <v>47</v>
      </c>
      <c r="B49" s="15"/>
      <c r="C49" s="16"/>
      <c r="D49" s="16"/>
      <c r="E49" s="16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37">
        <f t="shared" si="0"/>
        <v>0</v>
      </c>
    </row>
    <row r="50" spans="1:106" ht="17.25" thickTop="1" thickBot="1" x14ac:dyDescent="0.3">
      <c r="A50" s="7">
        <v>48</v>
      </c>
      <c r="B50" s="15"/>
      <c r="C50" s="16"/>
      <c r="D50" s="16"/>
      <c r="E50" s="16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37">
        <f t="shared" si="0"/>
        <v>0</v>
      </c>
    </row>
    <row r="51" spans="1:106" ht="17.25" thickTop="1" thickBot="1" x14ac:dyDescent="0.3">
      <c r="A51" s="7">
        <v>49</v>
      </c>
      <c r="B51" s="15"/>
      <c r="C51" s="16"/>
      <c r="D51" s="16"/>
      <c r="E51" s="16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37">
        <f t="shared" si="0"/>
        <v>0</v>
      </c>
    </row>
    <row r="52" spans="1:106" ht="17.25" thickTop="1" thickBot="1" x14ac:dyDescent="0.3">
      <c r="A52" s="7">
        <v>50</v>
      </c>
      <c r="B52" s="15"/>
      <c r="C52" s="16"/>
      <c r="D52" s="16"/>
      <c r="E52" s="16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37">
        <f t="shared" si="0"/>
        <v>0</v>
      </c>
    </row>
    <row r="53" spans="1:106" ht="17.25" thickTop="1" thickBot="1" x14ac:dyDescent="0.3">
      <c r="A53" s="7">
        <v>51</v>
      </c>
      <c r="B53" s="15"/>
      <c r="C53" s="16"/>
      <c r="D53" s="16"/>
      <c r="E53" s="16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37">
        <f t="shared" si="0"/>
        <v>0</v>
      </c>
    </row>
    <row r="54" spans="1:106" ht="17.25" thickTop="1" thickBot="1" x14ac:dyDescent="0.3">
      <c r="A54" s="7">
        <v>52</v>
      </c>
      <c r="B54" s="15"/>
      <c r="C54" s="16"/>
      <c r="D54" s="16"/>
      <c r="E54" s="16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37">
        <f t="shared" si="0"/>
        <v>0</v>
      </c>
    </row>
    <row r="55" spans="1:106" ht="17.25" thickTop="1" thickBot="1" x14ac:dyDescent="0.3">
      <c r="A55" s="7">
        <v>53</v>
      </c>
      <c r="B55" s="15"/>
      <c r="C55" s="16"/>
      <c r="D55" s="16"/>
      <c r="E55" s="16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37">
        <f t="shared" si="0"/>
        <v>0</v>
      </c>
    </row>
    <row r="56" spans="1:106" ht="17.25" thickTop="1" thickBot="1" x14ac:dyDescent="0.3">
      <c r="A56" s="7">
        <v>54</v>
      </c>
      <c r="B56" s="15"/>
      <c r="C56" s="16"/>
      <c r="D56" s="16"/>
      <c r="E56" s="16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37">
        <f t="shared" si="0"/>
        <v>0</v>
      </c>
    </row>
    <row r="57" spans="1:106" ht="17.25" thickTop="1" thickBot="1" x14ac:dyDescent="0.3">
      <c r="A57" s="7">
        <v>55</v>
      </c>
      <c r="B57" s="15"/>
      <c r="C57" s="16"/>
      <c r="D57" s="16"/>
      <c r="E57" s="16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37">
        <f t="shared" si="0"/>
        <v>0</v>
      </c>
    </row>
    <row r="58" spans="1:106" ht="17.25" thickTop="1" thickBot="1" x14ac:dyDescent="0.3">
      <c r="A58" s="7">
        <v>56</v>
      </c>
      <c r="B58" s="15"/>
      <c r="C58" s="16"/>
      <c r="D58" s="16"/>
      <c r="E58" s="16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37">
        <f t="shared" si="0"/>
        <v>0</v>
      </c>
    </row>
    <row r="59" spans="1:106" ht="17.25" thickTop="1" thickBot="1" x14ac:dyDescent="0.3">
      <c r="A59" s="7">
        <v>57</v>
      </c>
      <c r="B59" s="15"/>
      <c r="C59" s="16"/>
      <c r="D59" s="16"/>
      <c r="E59" s="16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37">
        <f t="shared" si="0"/>
        <v>0</v>
      </c>
    </row>
    <row r="60" spans="1:106" ht="17.25" thickTop="1" thickBot="1" x14ac:dyDescent="0.3">
      <c r="A60" s="7">
        <v>58</v>
      </c>
      <c r="B60" s="15"/>
      <c r="C60" s="16"/>
      <c r="D60" s="16"/>
      <c r="E60" s="16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37">
        <f t="shared" si="0"/>
        <v>0</v>
      </c>
    </row>
    <row r="61" spans="1:106" ht="17.25" thickTop="1" thickBot="1" x14ac:dyDescent="0.3">
      <c r="A61" s="7">
        <v>59</v>
      </c>
      <c r="B61" s="15"/>
      <c r="C61" s="16"/>
      <c r="D61" s="16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37">
        <f t="shared" si="0"/>
        <v>0</v>
      </c>
    </row>
    <row r="62" spans="1:106" ht="17.25" thickTop="1" thickBot="1" x14ac:dyDescent="0.3">
      <c r="A62" s="7">
        <v>60</v>
      </c>
      <c r="B62" s="15"/>
      <c r="C62" s="16"/>
      <c r="D62" s="16"/>
      <c r="E62" s="16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37">
        <f t="shared" si="0"/>
        <v>0</v>
      </c>
    </row>
    <row r="63" spans="1:106" ht="17.25" thickTop="1" thickBot="1" x14ac:dyDescent="0.3">
      <c r="A63" s="7">
        <v>61</v>
      </c>
      <c r="B63" s="15"/>
      <c r="C63" s="16"/>
      <c r="D63" s="16"/>
      <c r="E63" s="16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37">
        <f t="shared" si="0"/>
        <v>0</v>
      </c>
    </row>
    <row r="64" spans="1:106" ht="17.25" thickTop="1" thickBot="1" x14ac:dyDescent="0.3">
      <c r="A64" s="7">
        <v>62</v>
      </c>
      <c r="B64" s="15"/>
      <c r="C64" s="16"/>
      <c r="D64" s="16"/>
      <c r="E64" s="16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37">
        <f t="shared" si="0"/>
        <v>0</v>
      </c>
    </row>
    <row r="65" spans="1:106" ht="17.25" thickTop="1" thickBot="1" x14ac:dyDescent="0.3">
      <c r="A65" s="7">
        <v>63</v>
      </c>
      <c r="B65" s="15"/>
      <c r="C65" s="16"/>
      <c r="D65" s="16"/>
      <c r="E65" s="16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37">
        <f t="shared" si="0"/>
        <v>0</v>
      </c>
    </row>
    <row r="66" spans="1:106" ht="17.25" thickTop="1" thickBot="1" x14ac:dyDescent="0.3">
      <c r="A66" s="7">
        <v>64</v>
      </c>
      <c r="B66" s="15"/>
      <c r="C66" s="16"/>
      <c r="D66" s="16"/>
      <c r="E66" s="16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37">
        <f t="shared" si="0"/>
        <v>0</v>
      </c>
    </row>
    <row r="67" spans="1:106" ht="17.25" thickTop="1" thickBot="1" x14ac:dyDescent="0.3">
      <c r="A67" s="7">
        <v>65</v>
      </c>
      <c r="B67" s="15"/>
      <c r="C67" s="16"/>
      <c r="D67" s="16"/>
      <c r="E67" s="16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37">
        <f t="shared" ref="DB67:DB130" si="1">IF(SUM(F67:DA67)&gt;0,N(1),N(0))</f>
        <v>0</v>
      </c>
    </row>
    <row r="68" spans="1:106" ht="17.25" thickTop="1" thickBot="1" x14ac:dyDescent="0.3">
      <c r="A68" s="7">
        <v>66</v>
      </c>
      <c r="B68" s="15"/>
      <c r="C68" s="16"/>
      <c r="D68" s="16"/>
      <c r="E68" s="16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37">
        <f t="shared" si="1"/>
        <v>0</v>
      </c>
    </row>
    <row r="69" spans="1:106" ht="17.25" thickTop="1" thickBot="1" x14ac:dyDescent="0.3">
      <c r="A69" s="7">
        <v>67</v>
      </c>
      <c r="B69" s="15"/>
      <c r="C69" s="16"/>
      <c r="D69" s="16"/>
      <c r="E69" s="16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37">
        <f t="shared" si="1"/>
        <v>0</v>
      </c>
    </row>
    <row r="70" spans="1:106" ht="17.25" thickTop="1" thickBot="1" x14ac:dyDescent="0.3">
      <c r="A70" s="7">
        <v>68</v>
      </c>
      <c r="B70" s="15"/>
      <c r="C70" s="16"/>
      <c r="D70" s="16"/>
      <c r="E70" s="16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37">
        <f t="shared" si="1"/>
        <v>0</v>
      </c>
    </row>
    <row r="71" spans="1:106" ht="17.25" thickTop="1" thickBot="1" x14ac:dyDescent="0.3">
      <c r="A71" s="7">
        <v>69</v>
      </c>
      <c r="B71" s="15"/>
      <c r="C71" s="16"/>
      <c r="D71" s="16"/>
      <c r="E71" s="16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37">
        <f t="shared" si="1"/>
        <v>0</v>
      </c>
    </row>
    <row r="72" spans="1:106" ht="17.25" thickTop="1" thickBot="1" x14ac:dyDescent="0.3">
      <c r="A72" s="7">
        <v>70</v>
      </c>
      <c r="B72" s="15"/>
      <c r="C72" s="16"/>
      <c r="D72" s="16"/>
      <c r="E72" s="16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37">
        <f t="shared" si="1"/>
        <v>0</v>
      </c>
    </row>
    <row r="73" spans="1:106" ht="17.25" thickTop="1" thickBot="1" x14ac:dyDescent="0.3">
      <c r="A73" s="7">
        <v>71</v>
      </c>
      <c r="B73" s="15"/>
      <c r="C73" s="16"/>
      <c r="D73" s="16"/>
      <c r="E73" s="16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37">
        <f t="shared" si="1"/>
        <v>0</v>
      </c>
    </row>
    <row r="74" spans="1:106" ht="17.25" thickTop="1" thickBot="1" x14ac:dyDescent="0.3">
      <c r="A74" s="7">
        <v>72</v>
      </c>
      <c r="B74" s="15"/>
      <c r="C74" s="16"/>
      <c r="D74" s="16"/>
      <c r="E74" s="16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37">
        <f t="shared" si="1"/>
        <v>0</v>
      </c>
    </row>
    <row r="75" spans="1:106" ht="17.25" thickTop="1" thickBot="1" x14ac:dyDescent="0.3">
      <c r="A75" s="7">
        <v>73</v>
      </c>
      <c r="B75" s="15"/>
      <c r="C75" s="16"/>
      <c r="D75" s="16"/>
      <c r="E75" s="16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37">
        <f t="shared" si="1"/>
        <v>0</v>
      </c>
    </row>
    <row r="76" spans="1:106" ht="17.25" thickTop="1" thickBot="1" x14ac:dyDescent="0.3">
      <c r="A76" s="7">
        <v>74</v>
      </c>
      <c r="B76" s="15"/>
      <c r="C76" s="16"/>
      <c r="D76" s="16"/>
      <c r="E76" s="16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37">
        <f t="shared" si="1"/>
        <v>0</v>
      </c>
    </row>
    <row r="77" spans="1:106" ht="17.25" thickTop="1" thickBot="1" x14ac:dyDescent="0.3">
      <c r="A77" s="7">
        <v>75</v>
      </c>
      <c r="B77" s="15"/>
      <c r="C77" s="16"/>
      <c r="D77" s="16"/>
      <c r="E77" s="16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37">
        <f t="shared" si="1"/>
        <v>0</v>
      </c>
    </row>
    <row r="78" spans="1:106" ht="17.25" thickTop="1" thickBot="1" x14ac:dyDescent="0.3">
      <c r="A78" s="7">
        <v>76</v>
      </c>
      <c r="B78" s="15"/>
      <c r="C78" s="16"/>
      <c r="D78" s="16"/>
      <c r="E78" s="16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37">
        <f t="shared" si="1"/>
        <v>0</v>
      </c>
    </row>
    <row r="79" spans="1:106" ht="17.25" thickTop="1" thickBot="1" x14ac:dyDescent="0.3">
      <c r="A79" s="7">
        <v>77</v>
      </c>
      <c r="B79" s="15"/>
      <c r="C79" s="16"/>
      <c r="D79" s="16"/>
      <c r="E79" s="16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37">
        <f t="shared" si="1"/>
        <v>0</v>
      </c>
    </row>
    <row r="80" spans="1:106" ht="17.25" thickTop="1" thickBot="1" x14ac:dyDescent="0.3">
      <c r="A80" s="7">
        <v>78</v>
      </c>
      <c r="B80" s="15"/>
      <c r="C80" s="16"/>
      <c r="D80" s="16"/>
      <c r="E80" s="16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37">
        <f t="shared" si="1"/>
        <v>0</v>
      </c>
    </row>
    <row r="81" spans="1:106" ht="17.25" thickTop="1" thickBot="1" x14ac:dyDescent="0.3">
      <c r="A81" s="7">
        <v>79</v>
      </c>
      <c r="B81" s="15"/>
      <c r="C81" s="16"/>
      <c r="D81" s="16"/>
      <c r="E81" s="16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37">
        <f t="shared" si="1"/>
        <v>0</v>
      </c>
    </row>
    <row r="82" spans="1:106" ht="17.25" thickTop="1" thickBot="1" x14ac:dyDescent="0.3">
      <c r="A82" s="7">
        <v>80</v>
      </c>
      <c r="B82" s="15"/>
      <c r="C82" s="16"/>
      <c r="D82" s="16"/>
      <c r="E82" s="16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37">
        <f t="shared" si="1"/>
        <v>0</v>
      </c>
    </row>
    <row r="83" spans="1:106" ht="17.25" thickTop="1" thickBot="1" x14ac:dyDescent="0.3">
      <c r="A83" s="7">
        <v>81</v>
      </c>
      <c r="B83" s="15"/>
      <c r="C83" s="16"/>
      <c r="D83" s="16"/>
      <c r="E83" s="16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37">
        <f t="shared" si="1"/>
        <v>0</v>
      </c>
    </row>
    <row r="84" spans="1:106" ht="17.25" thickTop="1" thickBot="1" x14ac:dyDescent="0.3">
      <c r="A84" s="7">
        <v>82</v>
      </c>
      <c r="B84" s="15"/>
      <c r="C84" s="16"/>
      <c r="D84" s="16"/>
      <c r="E84" s="16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37">
        <f t="shared" si="1"/>
        <v>0</v>
      </c>
    </row>
    <row r="85" spans="1:106" ht="17.25" thickTop="1" thickBot="1" x14ac:dyDescent="0.3">
      <c r="A85" s="7">
        <v>83</v>
      </c>
      <c r="B85" s="15"/>
      <c r="C85" s="16"/>
      <c r="D85" s="16"/>
      <c r="E85" s="16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37">
        <f t="shared" si="1"/>
        <v>0</v>
      </c>
    </row>
    <row r="86" spans="1:106" ht="17.25" thickTop="1" thickBot="1" x14ac:dyDescent="0.3">
      <c r="A86" s="7">
        <v>84</v>
      </c>
      <c r="B86" s="15"/>
      <c r="C86" s="16"/>
      <c r="D86" s="16"/>
      <c r="E86" s="16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37">
        <f t="shared" si="1"/>
        <v>0</v>
      </c>
    </row>
    <row r="87" spans="1:106" ht="17.25" thickTop="1" thickBot="1" x14ac:dyDescent="0.3">
      <c r="A87" s="7">
        <v>85</v>
      </c>
      <c r="B87" s="15"/>
      <c r="C87" s="16"/>
      <c r="D87" s="16"/>
      <c r="E87" s="16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37">
        <f t="shared" si="1"/>
        <v>0</v>
      </c>
    </row>
    <row r="88" spans="1:106" ht="17.25" thickTop="1" thickBot="1" x14ac:dyDescent="0.3">
      <c r="A88" s="7">
        <v>86</v>
      </c>
      <c r="B88" s="15"/>
      <c r="C88" s="16"/>
      <c r="D88" s="16"/>
      <c r="E88" s="16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37">
        <f t="shared" si="1"/>
        <v>0</v>
      </c>
    </row>
    <row r="89" spans="1:106" ht="17.25" thickTop="1" thickBot="1" x14ac:dyDescent="0.3">
      <c r="A89" s="7">
        <v>87</v>
      </c>
      <c r="B89" s="15"/>
      <c r="C89" s="16"/>
      <c r="D89" s="16"/>
      <c r="E89" s="16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37">
        <f t="shared" si="1"/>
        <v>0</v>
      </c>
    </row>
    <row r="90" spans="1:106" ht="17.25" thickTop="1" thickBot="1" x14ac:dyDescent="0.3">
      <c r="A90" s="7">
        <v>88</v>
      </c>
      <c r="B90" s="15"/>
      <c r="C90" s="16"/>
      <c r="D90" s="16"/>
      <c r="E90" s="16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37">
        <f t="shared" si="1"/>
        <v>0</v>
      </c>
    </row>
    <row r="91" spans="1:106" ht="17.25" thickTop="1" thickBot="1" x14ac:dyDescent="0.3">
      <c r="A91" s="7">
        <v>89</v>
      </c>
      <c r="B91" s="15"/>
      <c r="C91" s="16"/>
      <c r="D91" s="16"/>
      <c r="E91" s="16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37">
        <f t="shared" si="1"/>
        <v>0</v>
      </c>
    </row>
    <row r="92" spans="1:106" ht="17.25" thickTop="1" thickBot="1" x14ac:dyDescent="0.3">
      <c r="A92" s="7">
        <v>90</v>
      </c>
      <c r="B92" s="15"/>
      <c r="C92" s="16"/>
      <c r="D92" s="16"/>
      <c r="E92" s="16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37">
        <f t="shared" si="1"/>
        <v>0</v>
      </c>
    </row>
    <row r="93" spans="1:106" ht="17.25" thickTop="1" thickBot="1" x14ac:dyDescent="0.3">
      <c r="A93" s="7">
        <v>91</v>
      </c>
      <c r="B93" s="15"/>
      <c r="C93" s="16"/>
      <c r="D93" s="16"/>
      <c r="E93" s="16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37">
        <f t="shared" si="1"/>
        <v>0</v>
      </c>
    </row>
    <row r="94" spans="1:106" ht="17.25" thickTop="1" thickBot="1" x14ac:dyDescent="0.3">
      <c r="A94" s="7">
        <v>92</v>
      </c>
      <c r="B94" s="15"/>
      <c r="C94" s="16"/>
      <c r="D94" s="16"/>
      <c r="E94" s="16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37">
        <f t="shared" si="1"/>
        <v>0</v>
      </c>
    </row>
    <row r="95" spans="1:106" ht="17.25" thickTop="1" thickBot="1" x14ac:dyDescent="0.3">
      <c r="A95" s="7">
        <v>93</v>
      </c>
      <c r="B95" s="15"/>
      <c r="C95" s="16"/>
      <c r="D95" s="16"/>
      <c r="E95" s="16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37">
        <f t="shared" si="1"/>
        <v>0</v>
      </c>
    </row>
    <row r="96" spans="1:106" ht="17.25" thickTop="1" thickBot="1" x14ac:dyDescent="0.3">
      <c r="A96" s="7">
        <v>94</v>
      </c>
      <c r="B96" s="15"/>
      <c r="C96" s="16"/>
      <c r="D96" s="16"/>
      <c r="E96" s="16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37">
        <f t="shared" si="1"/>
        <v>0</v>
      </c>
    </row>
    <row r="97" spans="1:106" ht="17.25" thickTop="1" thickBot="1" x14ac:dyDescent="0.3">
      <c r="A97" s="7">
        <v>95</v>
      </c>
      <c r="B97" s="15"/>
      <c r="C97" s="16"/>
      <c r="D97" s="16"/>
      <c r="E97" s="16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37">
        <f t="shared" si="1"/>
        <v>0</v>
      </c>
    </row>
    <row r="98" spans="1:106" ht="17.25" thickTop="1" thickBot="1" x14ac:dyDescent="0.3">
      <c r="A98" s="7">
        <v>96</v>
      </c>
      <c r="B98" s="15"/>
      <c r="C98" s="16"/>
      <c r="D98" s="16"/>
      <c r="E98" s="16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37">
        <f t="shared" si="1"/>
        <v>0</v>
      </c>
    </row>
    <row r="99" spans="1:106" ht="17.25" thickTop="1" thickBot="1" x14ac:dyDescent="0.3">
      <c r="A99" s="7">
        <v>97</v>
      </c>
      <c r="B99" s="15"/>
      <c r="C99" s="16"/>
      <c r="D99" s="16"/>
      <c r="E99" s="16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37">
        <f t="shared" si="1"/>
        <v>0</v>
      </c>
    </row>
    <row r="100" spans="1:106" ht="17.25" thickTop="1" thickBot="1" x14ac:dyDescent="0.3">
      <c r="A100" s="7">
        <v>98</v>
      </c>
      <c r="B100" s="15"/>
      <c r="C100" s="16"/>
      <c r="D100" s="16"/>
      <c r="E100" s="16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37">
        <f t="shared" si="1"/>
        <v>0</v>
      </c>
    </row>
    <row r="101" spans="1:106" ht="17.25" thickTop="1" thickBot="1" x14ac:dyDescent="0.3">
      <c r="A101" s="7">
        <v>99</v>
      </c>
      <c r="B101" s="15"/>
      <c r="C101" s="16"/>
      <c r="D101" s="16"/>
      <c r="E101" s="16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37">
        <f t="shared" si="1"/>
        <v>0</v>
      </c>
    </row>
    <row r="102" spans="1:106" ht="17.25" thickTop="1" thickBot="1" x14ac:dyDescent="0.3">
      <c r="A102" s="7">
        <v>100</v>
      </c>
      <c r="B102" s="15"/>
      <c r="C102" s="16"/>
      <c r="D102" s="16"/>
      <c r="E102" s="16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37">
        <f t="shared" si="1"/>
        <v>0</v>
      </c>
    </row>
    <row r="103" spans="1:106" ht="17.25" thickTop="1" thickBot="1" x14ac:dyDescent="0.3">
      <c r="A103" s="7">
        <v>101</v>
      </c>
      <c r="B103" s="15"/>
      <c r="C103" s="16"/>
      <c r="D103" s="16"/>
      <c r="E103" s="16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37">
        <f t="shared" si="1"/>
        <v>0</v>
      </c>
    </row>
    <row r="104" spans="1:106" ht="17.25" thickTop="1" thickBot="1" x14ac:dyDescent="0.3">
      <c r="A104" s="7">
        <v>102</v>
      </c>
      <c r="B104" s="15"/>
      <c r="C104" s="16"/>
      <c r="D104" s="16"/>
      <c r="E104" s="16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37">
        <f t="shared" si="1"/>
        <v>0</v>
      </c>
    </row>
    <row r="105" spans="1:106" ht="17.25" thickTop="1" thickBot="1" x14ac:dyDescent="0.3">
      <c r="A105" s="7">
        <v>103</v>
      </c>
      <c r="B105" s="15"/>
      <c r="C105" s="16"/>
      <c r="D105" s="16"/>
      <c r="E105" s="16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37">
        <f t="shared" si="1"/>
        <v>0</v>
      </c>
    </row>
    <row r="106" spans="1:106" ht="17.25" thickTop="1" thickBot="1" x14ac:dyDescent="0.3">
      <c r="A106" s="7">
        <v>104</v>
      </c>
      <c r="B106" s="15"/>
      <c r="C106" s="16"/>
      <c r="D106" s="16"/>
      <c r="E106" s="16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37">
        <f t="shared" si="1"/>
        <v>0</v>
      </c>
    </row>
    <row r="107" spans="1:106" ht="17.25" thickTop="1" thickBot="1" x14ac:dyDescent="0.3">
      <c r="A107" s="7">
        <v>105</v>
      </c>
      <c r="B107" s="15"/>
      <c r="C107" s="16"/>
      <c r="D107" s="16"/>
      <c r="E107" s="16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37">
        <f t="shared" si="1"/>
        <v>0</v>
      </c>
    </row>
    <row r="108" spans="1:106" ht="17.25" thickTop="1" thickBot="1" x14ac:dyDescent="0.3">
      <c r="A108" s="7">
        <v>106</v>
      </c>
      <c r="B108" s="15"/>
      <c r="C108" s="16"/>
      <c r="D108" s="16"/>
      <c r="E108" s="16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37">
        <f t="shared" si="1"/>
        <v>0</v>
      </c>
    </row>
    <row r="109" spans="1:106" ht="17.25" thickTop="1" thickBot="1" x14ac:dyDescent="0.3">
      <c r="A109" s="7">
        <v>107</v>
      </c>
      <c r="B109" s="15"/>
      <c r="C109" s="16"/>
      <c r="D109" s="16"/>
      <c r="E109" s="16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37">
        <f t="shared" si="1"/>
        <v>0</v>
      </c>
    </row>
    <row r="110" spans="1:106" ht="17.25" thickTop="1" thickBot="1" x14ac:dyDescent="0.3">
      <c r="A110" s="7">
        <v>108</v>
      </c>
      <c r="B110" s="15"/>
      <c r="C110" s="16"/>
      <c r="D110" s="16"/>
      <c r="E110" s="16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37">
        <f t="shared" si="1"/>
        <v>0</v>
      </c>
    </row>
    <row r="111" spans="1:106" ht="17.25" thickTop="1" thickBot="1" x14ac:dyDescent="0.3">
      <c r="A111" s="7">
        <v>109</v>
      </c>
      <c r="B111" s="15"/>
      <c r="C111" s="16"/>
      <c r="D111" s="16"/>
      <c r="E111" s="16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37">
        <f t="shared" si="1"/>
        <v>0</v>
      </c>
    </row>
    <row r="112" spans="1:106" ht="17.25" thickTop="1" thickBot="1" x14ac:dyDescent="0.3">
      <c r="A112" s="7">
        <v>110</v>
      </c>
      <c r="B112" s="15"/>
      <c r="C112" s="16"/>
      <c r="D112" s="16"/>
      <c r="E112" s="16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37">
        <f t="shared" si="1"/>
        <v>0</v>
      </c>
    </row>
    <row r="113" spans="1:106" ht="17.25" thickTop="1" thickBot="1" x14ac:dyDescent="0.3">
      <c r="A113" s="7">
        <v>111</v>
      </c>
      <c r="B113" s="15"/>
      <c r="C113" s="16"/>
      <c r="D113" s="16"/>
      <c r="E113" s="16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37">
        <f t="shared" si="1"/>
        <v>0</v>
      </c>
    </row>
    <row r="114" spans="1:106" ht="17.25" thickTop="1" thickBot="1" x14ac:dyDescent="0.3">
      <c r="A114" s="7">
        <v>112</v>
      </c>
      <c r="B114" s="15"/>
      <c r="C114" s="16"/>
      <c r="D114" s="16"/>
      <c r="E114" s="16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37">
        <f t="shared" si="1"/>
        <v>0</v>
      </c>
    </row>
    <row r="115" spans="1:106" ht="17.25" thickTop="1" thickBot="1" x14ac:dyDescent="0.3">
      <c r="A115" s="7">
        <v>113</v>
      </c>
      <c r="B115" s="15"/>
      <c r="C115" s="16"/>
      <c r="D115" s="16"/>
      <c r="E115" s="16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37">
        <f t="shared" si="1"/>
        <v>0</v>
      </c>
    </row>
    <row r="116" spans="1:106" ht="17.25" thickTop="1" thickBot="1" x14ac:dyDescent="0.3">
      <c r="A116" s="7">
        <v>114</v>
      </c>
      <c r="B116" s="15"/>
      <c r="C116" s="16"/>
      <c r="D116" s="16"/>
      <c r="E116" s="16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37">
        <f t="shared" si="1"/>
        <v>0</v>
      </c>
    </row>
    <row r="117" spans="1:106" ht="17.25" thickTop="1" thickBot="1" x14ac:dyDescent="0.3">
      <c r="A117" s="7">
        <v>115</v>
      </c>
      <c r="B117" s="15"/>
      <c r="C117" s="16"/>
      <c r="D117" s="16"/>
      <c r="E117" s="16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37">
        <f t="shared" si="1"/>
        <v>0</v>
      </c>
    </row>
    <row r="118" spans="1:106" ht="17.25" thickTop="1" thickBot="1" x14ac:dyDescent="0.3">
      <c r="A118" s="7">
        <v>116</v>
      </c>
      <c r="B118" s="15"/>
      <c r="C118" s="16"/>
      <c r="D118" s="16"/>
      <c r="E118" s="16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37">
        <f t="shared" si="1"/>
        <v>0</v>
      </c>
    </row>
    <row r="119" spans="1:106" ht="17.25" thickTop="1" thickBot="1" x14ac:dyDescent="0.3">
      <c r="A119" s="7">
        <v>117</v>
      </c>
      <c r="B119" s="15"/>
      <c r="C119" s="16"/>
      <c r="D119" s="16"/>
      <c r="E119" s="16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37">
        <f t="shared" si="1"/>
        <v>0</v>
      </c>
    </row>
    <row r="120" spans="1:106" ht="17.25" thickTop="1" thickBot="1" x14ac:dyDescent="0.3">
      <c r="A120" s="7">
        <v>118</v>
      </c>
      <c r="B120" s="15"/>
      <c r="C120" s="16"/>
      <c r="D120" s="16"/>
      <c r="E120" s="16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37">
        <f t="shared" si="1"/>
        <v>0</v>
      </c>
    </row>
    <row r="121" spans="1:106" ht="17.25" thickTop="1" thickBot="1" x14ac:dyDescent="0.3">
      <c r="A121" s="7">
        <v>119</v>
      </c>
      <c r="B121" s="15"/>
      <c r="C121" s="16"/>
      <c r="D121" s="16"/>
      <c r="E121" s="16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37">
        <f t="shared" si="1"/>
        <v>0</v>
      </c>
    </row>
    <row r="122" spans="1:106" ht="17.25" thickTop="1" thickBot="1" x14ac:dyDescent="0.3">
      <c r="A122" s="7">
        <v>120</v>
      </c>
      <c r="B122" s="15"/>
      <c r="C122" s="16"/>
      <c r="D122" s="16"/>
      <c r="E122" s="16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37">
        <f t="shared" si="1"/>
        <v>0</v>
      </c>
    </row>
    <row r="123" spans="1:106" ht="17.25" thickTop="1" thickBot="1" x14ac:dyDescent="0.3">
      <c r="A123" s="7">
        <v>121</v>
      </c>
      <c r="B123" s="15"/>
      <c r="C123" s="16"/>
      <c r="D123" s="16"/>
      <c r="E123" s="16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37">
        <f t="shared" si="1"/>
        <v>0</v>
      </c>
    </row>
    <row r="124" spans="1:106" ht="17.25" thickTop="1" thickBot="1" x14ac:dyDescent="0.3">
      <c r="A124" s="7">
        <v>122</v>
      </c>
      <c r="B124" s="15"/>
      <c r="C124" s="16"/>
      <c r="D124" s="16"/>
      <c r="E124" s="16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37">
        <f t="shared" si="1"/>
        <v>0</v>
      </c>
    </row>
    <row r="125" spans="1:106" ht="17.25" thickTop="1" thickBot="1" x14ac:dyDescent="0.3">
      <c r="A125" s="7">
        <v>123</v>
      </c>
      <c r="B125" s="15"/>
      <c r="C125" s="16"/>
      <c r="D125" s="16"/>
      <c r="E125" s="16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37">
        <f t="shared" si="1"/>
        <v>0</v>
      </c>
    </row>
    <row r="126" spans="1:106" ht="17.25" thickTop="1" thickBot="1" x14ac:dyDescent="0.3">
      <c r="A126" s="7">
        <v>124</v>
      </c>
      <c r="B126" s="15"/>
      <c r="C126" s="16"/>
      <c r="D126" s="16"/>
      <c r="E126" s="16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37">
        <f t="shared" si="1"/>
        <v>0</v>
      </c>
    </row>
    <row r="127" spans="1:106" ht="17.25" thickTop="1" thickBot="1" x14ac:dyDescent="0.3">
      <c r="A127" s="7">
        <v>125</v>
      </c>
      <c r="B127" s="15"/>
      <c r="C127" s="16"/>
      <c r="D127" s="16"/>
      <c r="E127" s="16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37">
        <f t="shared" si="1"/>
        <v>0</v>
      </c>
    </row>
    <row r="128" spans="1:106" ht="17.25" thickTop="1" thickBot="1" x14ac:dyDescent="0.3">
      <c r="A128" s="7">
        <v>126</v>
      </c>
      <c r="B128" s="15"/>
      <c r="C128" s="16"/>
      <c r="D128" s="16"/>
      <c r="E128" s="16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37">
        <f t="shared" si="1"/>
        <v>0</v>
      </c>
    </row>
    <row r="129" spans="1:106" ht="17.25" thickTop="1" thickBot="1" x14ac:dyDescent="0.3">
      <c r="A129" s="7">
        <v>127</v>
      </c>
      <c r="B129" s="15"/>
      <c r="C129" s="16"/>
      <c r="D129" s="16"/>
      <c r="E129" s="16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37">
        <f t="shared" si="1"/>
        <v>0</v>
      </c>
    </row>
    <row r="130" spans="1:106" ht="17.25" thickTop="1" thickBot="1" x14ac:dyDescent="0.3">
      <c r="A130" s="7">
        <v>128</v>
      </c>
      <c r="B130" s="15"/>
      <c r="C130" s="16"/>
      <c r="D130" s="16"/>
      <c r="E130" s="16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37">
        <f t="shared" si="1"/>
        <v>0</v>
      </c>
    </row>
    <row r="131" spans="1:106" ht="17.25" thickTop="1" thickBot="1" x14ac:dyDescent="0.3">
      <c r="A131" s="7">
        <v>129</v>
      </c>
      <c r="B131" s="15"/>
      <c r="C131" s="16"/>
      <c r="D131" s="16"/>
      <c r="E131" s="16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37">
        <f t="shared" ref="DB131:DB194" si="2">IF(SUM(F131:DA131)&gt;0,N(1),N(0))</f>
        <v>0</v>
      </c>
    </row>
    <row r="132" spans="1:106" ht="17.25" thickTop="1" thickBot="1" x14ac:dyDescent="0.3">
      <c r="A132" s="7">
        <v>130</v>
      </c>
      <c r="B132" s="15"/>
      <c r="C132" s="16"/>
      <c r="D132" s="16"/>
      <c r="E132" s="16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37">
        <f t="shared" si="2"/>
        <v>0</v>
      </c>
    </row>
    <row r="133" spans="1:106" ht="17.25" thickTop="1" thickBot="1" x14ac:dyDescent="0.3">
      <c r="A133" s="7">
        <v>131</v>
      </c>
      <c r="B133" s="15"/>
      <c r="C133" s="16"/>
      <c r="D133" s="16"/>
      <c r="E133" s="16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37">
        <f t="shared" si="2"/>
        <v>0</v>
      </c>
    </row>
    <row r="134" spans="1:106" ht="17.25" thickTop="1" thickBot="1" x14ac:dyDescent="0.3">
      <c r="A134" s="7">
        <v>132</v>
      </c>
      <c r="B134" s="15"/>
      <c r="C134" s="16"/>
      <c r="D134" s="16"/>
      <c r="E134" s="16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37">
        <f t="shared" si="2"/>
        <v>0</v>
      </c>
    </row>
    <row r="135" spans="1:106" ht="17.25" thickTop="1" thickBot="1" x14ac:dyDescent="0.3">
      <c r="A135" s="7">
        <v>133</v>
      </c>
      <c r="B135" s="15"/>
      <c r="C135" s="16"/>
      <c r="D135" s="16"/>
      <c r="E135" s="16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37">
        <f t="shared" si="2"/>
        <v>0</v>
      </c>
    </row>
    <row r="136" spans="1:106" ht="17.25" thickTop="1" thickBot="1" x14ac:dyDescent="0.3">
      <c r="A136" s="7">
        <v>134</v>
      </c>
      <c r="B136" s="15"/>
      <c r="C136" s="16"/>
      <c r="D136" s="16"/>
      <c r="E136" s="16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37">
        <f t="shared" si="2"/>
        <v>0</v>
      </c>
    </row>
    <row r="137" spans="1:106" ht="17.25" thickTop="1" thickBot="1" x14ac:dyDescent="0.3">
      <c r="A137" s="7">
        <v>135</v>
      </c>
      <c r="B137" s="15"/>
      <c r="C137" s="16"/>
      <c r="D137" s="16"/>
      <c r="E137" s="16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37">
        <f t="shared" si="2"/>
        <v>0</v>
      </c>
    </row>
    <row r="138" spans="1:106" ht="17.25" thickTop="1" thickBot="1" x14ac:dyDescent="0.3">
      <c r="A138" s="7">
        <v>136</v>
      </c>
      <c r="B138" s="15"/>
      <c r="C138" s="16"/>
      <c r="D138" s="16"/>
      <c r="E138" s="16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37">
        <f t="shared" si="2"/>
        <v>0</v>
      </c>
    </row>
    <row r="139" spans="1:106" ht="17.25" thickTop="1" thickBot="1" x14ac:dyDescent="0.3">
      <c r="A139" s="7">
        <v>137</v>
      </c>
      <c r="B139" s="15"/>
      <c r="C139" s="16"/>
      <c r="D139" s="16"/>
      <c r="E139" s="16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37">
        <f t="shared" si="2"/>
        <v>0</v>
      </c>
    </row>
    <row r="140" spans="1:106" ht="17.25" thickTop="1" thickBot="1" x14ac:dyDescent="0.3">
      <c r="A140" s="7">
        <v>138</v>
      </c>
      <c r="B140" s="15"/>
      <c r="C140" s="16"/>
      <c r="D140" s="16"/>
      <c r="E140" s="16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37">
        <f t="shared" si="2"/>
        <v>0</v>
      </c>
    </row>
    <row r="141" spans="1:106" ht="17.25" thickTop="1" thickBot="1" x14ac:dyDescent="0.3">
      <c r="A141" s="7">
        <v>139</v>
      </c>
      <c r="B141" s="15"/>
      <c r="C141" s="16"/>
      <c r="D141" s="16"/>
      <c r="E141" s="16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37">
        <f t="shared" si="2"/>
        <v>0</v>
      </c>
    </row>
    <row r="142" spans="1:106" ht="17.25" thickTop="1" thickBot="1" x14ac:dyDescent="0.3">
      <c r="A142" s="7">
        <v>140</v>
      </c>
      <c r="B142" s="15"/>
      <c r="C142" s="16"/>
      <c r="D142" s="16"/>
      <c r="E142" s="16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37">
        <f t="shared" si="2"/>
        <v>0</v>
      </c>
    </row>
    <row r="143" spans="1:106" ht="17.25" thickTop="1" thickBot="1" x14ac:dyDescent="0.3">
      <c r="A143" s="7">
        <v>141</v>
      </c>
      <c r="B143" s="15"/>
      <c r="C143" s="16"/>
      <c r="D143" s="16"/>
      <c r="E143" s="16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37">
        <f t="shared" si="2"/>
        <v>0</v>
      </c>
    </row>
    <row r="144" spans="1:106" ht="17.25" thickTop="1" thickBot="1" x14ac:dyDescent="0.3">
      <c r="A144" s="7">
        <v>142</v>
      </c>
      <c r="B144" s="15"/>
      <c r="C144" s="16"/>
      <c r="D144" s="16"/>
      <c r="E144" s="16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37">
        <f t="shared" si="2"/>
        <v>0</v>
      </c>
    </row>
    <row r="145" spans="1:106" ht="17.25" thickTop="1" thickBot="1" x14ac:dyDescent="0.3">
      <c r="A145" s="7">
        <v>143</v>
      </c>
      <c r="B145" s="15"/>
      <c r="C145" s="16"/>
      <c r="D145" s="16"/>
      <c r="E145" s="16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37">
        <f t="shared" si="2"/>
        <v>0</v>
      </c>
    </row>
    <row r="146" spans="1:106" ht="17.25" thickTop="1" thickBot="1" x14ac:dyDescent="0.3">
      <c r="A146" s="7">
        <v>144</v>
      </c>
      <c r="B146" s="15"/>
      <c r="C146" s="16"/>
      <c r="D146" s="16"/>
      <c r="E146" s="16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37">
        <f t="shared" si="2"/>
        <v>0</v>
      </c>
    </row>
    <row r="147" spans="1:106" ht="17.25" thickTop="1" thickBot="1" x14ac:dyDescent="0.3">
      <c r="A147" s="7">
        <v>145</v>
      </c>
      <c r="B147" s="15"/>
      <c r="C147" s="16"/>
      <c r="D147" s="16"/>
      <c r="E147" s="16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37">
        <f t="shared" si="2"/>
        <v>0</v>
      </c>
    </row>
    <row r="148" spans="1:106" ht="17.25" thickTop="1" thickBot="1" x14ac:dyDescent="0.3">
      <c r="A148" s="7">
        <v>146</v>
      </c>
      <c r="B148" s="15"/>
      <c r="C148" s="16"/>
      <c r="D148" s="16"/>
      <c r="E148" s="16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37">
        <f t="shared" si="2"/>
        <v>0</v>
      </c>
    </row>
    <row r="149" spans="1:106" ht="17.25" thickTop="1" thickBot="1" x14ac:dyDescent="0.3">
      <c r="A149" s="7">
        <v>147</v>
      </c>
      <c r="B149" s="15"/>
      <c r="C149" s="16"/>
      <c r="D149" s="16"/>
      <c r="E149" s="16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37">
        <f t="shared" si="2"/>
        <v>0</v>
      </c>
    </row>
    <row r="150" spans="1:106" ht="17.25" thickTop="1" thickBot="1" x14ac:dyDescent="0.3">
      <c r="A150" s="7">
        <v>148</v>
      </c>
      <c r="B150" s="15"/>
      <c r="C150" s="16"/>
      <c r="D150" s="16"/>
      <c r="E150" s="16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37">
        <f t="shared" si="2"/>
        <v>0</v>
      </c>
    </row>
    <row r="151" spans="1:106" ht="17.25" thickTop="1" thickBot="1" x14ac:dyDescent="0.3">
      <c r="A151" s="7">
        <v>149</v>
      </c>
      <c r="B151" s="15"/>
      <c r="C151" s="16"/>
      <c r="D151" s="16"/>
      <c r="E151" s="16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37">
        <f t="shared" si="2"/>
        <v>0</v>
      </c>
    </row>
    <row r="152" spans="1:106" ht="17.25" thickTop="1" thickBot="1" x14ac:dyDescent="0.3">
      <c r="A152" s="7">
        <v>150</v>
      </c>
      <c r="B152" s="15"/>
      <c r="C152" s="16"/>
      <c r="D152" s="16"/>
      <c r="E152" s="16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37">
        <f t="shared" si="2"/>
        <v>0</v>
      </c>
    </row>
    <row r="153" spans="1:106" ht="17.25" thickTop="1" thickBot="1" x14ac:dyDescent="0.3">
      <c r="A153" s="7">
        <v>151</v>
      </c>
      <c r="B153" s="15"/>
      <c r="C153" s="16"/>
      <c r="D153" s="16"/>
      <c r="E153" s="16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37">
        <f t="shared" si="2"/>
        <v>0</v>
      </c>
    </row>
    <row r="154" spans="1:106" ht="17.25" thickTop="1" thickBot="1" x14ac:dyDescent="0.3">
      <c r="A154" s="7">
        <v>152</v>
      </c>
      <c r="B154" s="15"/>
      <c r="C154" s="16"/>
      <c r="D154" s="16"/>
      <c r="E154" s="16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37">
        <f t="shared" si="2"/>
        <v>0</v>
      </c>
    </row>
    <row r="155" spans="1:106" ht="17.25" thickTop="1" thickBot="1" x14ac:dyDescent="0.3">
      <c r="A155" s="7">
        <v>153</v>
      </c>
      <c r="B155" s="15"/>
      <c r="C155" s="16"/>
      <c r="D155" s="16"/>
      <c r="E155" s="16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37">
        <f t="shared" si="2"/>
        <v>0</v>
      </c>
    </row>
    <row r="156" spans="1:106" ht="17.25" thickTop="1" thickBot="1" x14ac:dyDescent="0.3">
      <c r="A156" s="7">
        <v>154</v>
      </c>
      <c r="B156" s="15"/>
      <c r="C156" s="16"/>
      <c r="D156" s="16"/>
      <c r="E156" s="16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37">
        <f t="shared" si="2"/>
        <v>0</v>
      </c>
    </row>
    <row r="157" spans="1:106" ht="17.25" thickTop="1" thickBot="1" x14ac:dyDescent="0.3">
      <c r="A157" s="7">
        <v>155</v>
      </c>
      <c r="B157" s="15"/>
      <c r="C157" s="16"/>
      <c r="D157" s="16"/>
      <c r="E157" s="16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37">
        <f t="shared" si="2"/>
        <v>0</v>
      </c>
    </row>
    <row r="158" spans="1:106" ht="17.25" thickTop="1" thickBot="1" x14ac:dyDescent="0.3">
      <c r="A158" s="7">
        <v>156</v>
      </c>
      <c r="B158" s="15"/>
      <c r="C158" s="16"/>
      <c r="D158" s="16"/>
      <c r="E158" s="16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37">
        <f t="shared" si="2"/>
        <v>0</v>
      </c>
    </row>
    <row r="159" spans="1:106" ht="17.25" thickTop="1" thickBot="1" x14ac:dyDescent="0.3">
      <c r="A159" s="7">
        <v>157</v>
      </c>
      <c r="B159" s="15"/>
      <c r="C159" s="16"/>
      <c r="D159" s="16"/>
      <c r="E159" s="16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37">
        <f t="shared" si="2"/>
        <v>0</v>
      </c>
    </row>
    <row r="160" spans="1:106" ht="17.25" thickTop="1" thickBot="1" x14ac:dyDescent="0.3">
      <c r="A160" s="7">
        <v>158</v>
      </c>
      <c r="B160" s="15"/>
      <c r="C160" s="16"/>
      <c r="D160" s="16"/>
      <c r="E160" s="16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37">
        <f t="shared" si="2"/>
        <v>0</v>
      </c>
    </row>
    <row r="161" spans="1:106" ht="17.25" thickTop="1" thickBot="1" x14ac:dyDescent="0.3">
      <c r="A161" s="7">
        <v>159</v>
      </c>
      <c r="B161" s="15"/>
      <c r="C161" s="16"/>
      <c r="D161" s="16"/>
      <c r="E161" s="16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37">
        <f t="shared" si="2"/>
        <v>0</v>
      </c>
    </row>
    <row r="162" spans="1:106" ht="17.25" thickTop="1" thickBot="1" x14ac:dyDescent="0.3">
      <c r="A162" s="7">
        <v>160</v>
      </c>
      <c r="B162" s="15"/>
      <c r="C162" s="16"/>
      <c r="D162" s="16"/>
      <c r="E162" s="16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37">
        <f t="shared" si="2"/>
        <v>0</v>
      </c>
    </row>
    <row r="163" spans="1:106" ht="17.25" thickTop="1" thickBot="1" x14ac:dyDescent="0.3">
      <c r="A163" s="7">
        <v>161</v>
      </c>
      <c r="B163" s="15"/>
      <c r="C163" s="16"/>
      <c r="D163" s="16"/>
      <c r="E163" s="16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37">
        <f t="shared" si="2"/>
        <v>0</v>
      </c>
    </row>
    <row r="164" spans="1:106" ht="17.25" thickTop="1" thickBot="1" x14ac:dyDescent="0.3">
      <c r="A164" s="7">
        <v>162</v>
      </c>
      <c r="B164" s="15"/>
      <c r="C164" s="16"/>
      <c r="D164" s="16"/>
      <c r="E164" s="16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37">
        <f t="shared" si="2"/>
        <v>0</v>
      </c>
    </row>
    <row r="165" spans="1:106" ht="17.25" thickTop="1" thickBot="1" x14ac:dyDescent="0.3">
      <c r="A165" s="7">
        <v>163</v>
      </c>
      <c r="B165" s="15"/>
      <c r="C165" s="16"/>
      <c r="D165" s="16"/>
      <c r="E165" s="16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37">
        <f t="shared" si="2"/>
        <v>0</v>
      </c>
    </row>
    <row r="166" spans="1:106" ht="17.25" thickTop="1" thickBot="1" x14ac:dyDescent="0.3">
      <c r="A166" s="7">
        <v>164</v>
      </c>
      <c r="B166" s="15"/>
      <c r="C166" s="16"/>
      <c r="D166" s="16"/>
      <c r="E166" s="16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37">
        <f t="shared" si="2"/>
        <v>0</v>
      </c>
    </row>
    <row r="167" spans="1:106" ht="17.25" thickTop="1" thickBot="1" x14ac:dyDescent="0.3">
      <c r="A167" s="7">
        <v>165</v>
      </c>
      <c r="B167" s="15"/>
      <c r="C167" s="16"/>
      <c r="D167" s="16"/>
      <c r="E167" s="16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37">
        <f t="shared" si="2"/>
        <v>0</v>
      </c>
    </row>
    <row r="168" spans="1:106" ht="17.25" thickTop="1" thickBot="1" x14ac:dyDescent="0.3">
      <c r="A168" s="7">
        <v>166</v>
      </c>
      <c r="B168" s="15"/>
      <c r="C168" s="16"/>
      <c r="D168" s="16"/>
      <c r="E168" s="16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37">
        <f t="shared" si="2"/>
        <v>0</v>
      </c>
    </row>
    <row r="169" spans="1:106" ht="17.25" thickTop="1" thickBot="1" x14ac:dyDescent="0.3">
      <c r="A169" s="7">
        <v>167</v>
      </c>
      <c r="B169" s="15"/>
      <c r="C169" s="16"/>
      <c r="D169" s="16"/>
      <c r="E169" s="16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37">
        <f t="shared" si="2"/>
        <v>0</v>
      </c>
    </row>
    <row r="170" spans="1:106" ht="17.25" thickTop="1" thickBot="1" x14ac:dyDescent="0.3">
      <c r="A170" s="7">
        <v>168</v>
      </c>
      <c r="B170" s="15"/>
      <c r="C170" s="16"/>
      <c r="D170" s="16"/>
      <c r="E170" s="16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37">
        <f t="shared" si="2"/>
        <v>0</v>
      </c>
    </row>
    <row r="171" spans="1:106" ht="17.25" thickTop="1" thickBot="1" x14ac:dyDescent="0.3">
      <c r="A171" s="7">
        <v>169</v>
      </c>
      <c r="B171" s="15"/>
      <c r="C171" s="16"/>
      <c r="D171" s="16"/>
      <c r="E171" s="16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37">
        <f t="shared" si="2"/>
        <v>0</v>
      </c>
    </row>
    <row r="172" spans="1:106" ht="17.25" thickTop="1" thickBot="1" x14ac:dyDescent="0.3">
      <c r="A172" s="7">
        <v>170</v>
      </c>
      <c r="B172" s="15"/>
      <c r="C172" s="16"/>
      <c r="D172" s="16"/>
      <c r="E172" s="16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37">
        <f t="shared" si="2"/>
        <v>0</v>
      </c>
    </row>
    <row r="173" spans="1:106" ht="17.25" thickTop="1" thickBot="1" x14ac:dyDescent="0.3">
      <c r="A173" s="7">
        <v>171</v>
      </c>
      <c r="B173" s="15"/>
      <c r="C173" s="16"/>
      <c r="D173" s="16"/>
      <c r="E173" s="16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37">
        <f t="shared" si="2"/>
        <v>0</v>
      </c>
    </row>
    <row r="174" spans="1:106" ht="17.25" thickTop="1" thickBot="1" x14ac:dyDescent="0.3">
      <c r="A174" s="7">
        <v>172</v>
      </c>
      <c r="B174" s="15"/>
      <c r="C174" s="16"/>
      <c r="D174" s="16"/>
      <c r="E174" s="16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37">
        <f t="shared" si="2"/>
        <v>0</v>
      </c>
    </row>
    <row r="175" spans="1:106" ht="17.25" thickTop="1" thickBot="1" x14ac:dyDescent="0.3">
      <c r="A175" s="7">
        <v>173</v>
      </c>
      <c r="B175" s="15"/>
      <c r="C175" s="16"/>
      <c r="D175" s="16"/>
      <c r="E175" s="16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37">
        <f t="shared" si="2"/>
        <v>0</v>
      </c>
    </row>
    <row r="176" spans="1:106" ht="17.25" thickTop="1" thickBot="1" x14ac:dyDescent="0.3">
      <c r="A176" s="7">
        <v>174</v>
      </c>
      <c r="B176" s="15"/>
      <c r="C176" s="16"/>
      <c r="D176" s="16"/>
      <c r="E176" s="16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37">
        <f t="shared" si="2"/>
        <v>0</v>
      </c>
    </row>
    <row r="177" spans="1:106" ht="17.25" thickTop="1" thickBot="1" x14ac:dyDescent="0.3">
      <c r="A177" s="7">
        <v>175</v>
      </c>
      <c r="B177" s="15"/>
      <c r="C177" s="16"/>
      <c r="D177" s="16"/>
      <c r="E177" s="16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37">
        <f t="shared" si="2"/>
        <v>0</v>
      </c>
    </row>
    <row r="178" spans="1:106" ht="17.25" thickTop="1" thickBot="1" x14ac:dyDescent="0.3">
      <c r="A178" s="7">
        <v>176</v>
      </c>
      <c r="B178" s="15"/>
      <c r="C178" s="16"/>
      <c r="D178" s="16"/>
      <c r="E178" s="16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37">
        <f t="shared" si="2"/>
        <v>0</v>
      </c>
    </row>
    <row r="179" spans="1:106" ht="17.25" thickTop="1" thickBot="1" x14ac:dyDescent="0.3">
      <c r="A179" s="7">
        <v>177</v>
      </c>
      <c r="B179" s="15"/>
      <c r="C179" s="16"/>
      <c r="D179" s="16"/>
      <c r="E179" s="16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37">
        <f t="shared" si="2"/>
        <v>0</v>
      </c>
    </row>
    <row r="180" spans="1:106" ht="17.25" thickTop="1" thickBot="1" x14ac:dyDescent="0.3">
      <c r="A180" s="7">
        <v>178</v>
      </c>
      <c r="B180" s="15"/>
      <c r="C180" s="16"/>
      <c r="D180" s="16"/>
      <c r="E180" s="16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37">
        <f t="shared" si="2"/>
        <v>0</v>
      </c>
    </row>
    <row r="181" spans="1:106" ht="17.25" thickTop="1" thickBot="1" x14ac:dyDescent="0.3">
      <c r="A181" s="7">
        <v>179</v>
      </c>
      <c r="B181" s="15"/>
      <c r="C181" s="16"/>
      <c r="D181" s="16"/>
      <c r="E181" s="16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37">
        <f t="shared" si="2"/>
        <v>0</v>
      </c>
    </row>
    <row r="182" spans="1:106" ht="17.25" thickTop="1" thickBot="1" x14ac:dyDescent="0.3">
      <c r="A182" s="7">
        <v>180</v>
      </c>
      <c r="B182" s="15"/>
      <c r="C182" s="16"/>
      <c r="D182" s="16"/>
      <c r="E182" s="16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37">
        <f t="shared" si="2"/>
        <v>0</v>
      </c>
    </row>
    <row r="183" spans="1:106" ht="17.25" thickTop="1" thickBot="1" x14ac:dyDescent="0.3">
      <c r="A183" s="7">
        <v>181</v>
      </c>
      <c r="B183" s="15"/>
      <c r="C183" s="16"/>
      <c r="D183" s="16"/>
      <c r="E183" s="16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37">
        <f t="shared" si="2"/>
        <v>0</v>
      </c>
    </row>
    <row r="184" spans="1:106" ht="17.25" thickTop="1" thickBot="1" x14ac:dyDescent="0.3">
      <c r="A184" s="7">
        <v>182</v>
      </c>
      <c r="B184" s="15"/>
      <c r="C184" s="16"/>
      <c r="D184" s="16"/>
      <c r="E184" s="16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37">
        <f t="shared" si="2"/>
        <v>0</v>
      </c>
    </row>
    <row r="185" spans="1:106" ht="17.25" thickTop="1" thickBot="1" x14ac:dyDescent="0.3">
      <c r="A185" s="7">
        <v>183</v>
      </c>
      <c r="B185" s="15"/>
      <c r="C185" s="16"/>
      <c r="D185" s="16"/>
      <c r="E185" s="16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37">
        <f t="shared" si="2"/>
        <v>0</v>
      </c>
    </row>
    <row r="186" spans="1:106" ht="17.25" thickTop="1" thickBot="1" x14ac:dyDescent="0.3">
      <c r="A186" s="7">
        <v>184</v>
      </c>
      <c r="B186" s="15"/>
      <c r="C186" s="16"/>
      <c r="D186" s="16"/>
      <c r="E186" s="16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37">
        <f t="shared" si="2"/>
        <v>0</v>
      </c>
    </row>
    <row r="187" spans="1:106" ht="17.25" thickTop="1" thickBot="1" x14ac:dyDescent="0.3">
      <c r="A187" s="7">
        <v>185</v>
      </c>
      <c r="B187" s="15"/>
      <c r="C187" s="16"/>
      <c r="D187" s="16"/>
      <c r="E187" s="16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37">
        <f t="shared" si="2"/>
        <v>0</v>
      </c>
    </row>
    <row r="188" spans="1:106" ht="17.25" thickTop="1" thickBot="1" x14ac:dyDescent="0.3">
      <c r="A188" s="7">
        <v>186</v>
      </c>
      <c r="B188" s="15"/>
      <c r="C188" s="16"/>
      <c r="D188" s="16"/>
      <c r="E188" s="16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37">
        <f t="shared" si="2"/>
        <v>0</v>
      </c>
    </row>
    <row r="189" spans="1:106" ht="17.25" thickTop="1" thickBot="1" x14ac:dyDescent="0.3">
      <c r="A189" s="7">
        <v>187</v>
      </c>
      <c r="B189" s="15"/>
      <c r="C189" s="16"/>
      <c r="D189" s="16"/>
      <c r="E189" s="16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37">
        <f t="shared" si="2"/>
        <v>0</v>
      </c>
    </row>
    <row r="190" spans="1:106" ht="17.25" thickTop="1" thickBot="1" x14ac:dyDescent="0.3">
      <c r="A190" s="7">
        <v>188</v>
      </c>
      <c r="B190" s="15"/>
      <c r="C190" s="16"/>
      <c r="D190" s="16"/>
      <c r="E190" s="16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37">
        <f t="shared" si="2"/>
        <v>0</v>
      </c>
    </row>
    <row r="191" spans="1:106" ht="17.25" thickTop="1" thickBot="1" x14ac:dyDescent="0.3">
      <c r="A191" s="7">
        <v>189</v>
      </c>
      <c r="B191" s="15"/>
      <c r="C191" s="16"/>
      <c r="D191" s="16"/>
      <c r="E191" s="16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37">
        <f t="shared" si="2"/>
        <v>0</v>
      </c>
    </row>
    <row r="192" spans="1:106" ht="17.25" thickTop="1" thickBot="1" x14ac:dyDescent="0.3">
      <c r="A192" s="7">
        <v>190</v>
      </c>
      <c r="B192" s="15"/>
      <c r="C192" s="16"/>
      <c r="D192" s="16"/>
      <c r="E192" s="16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37">
        <f t="shared" si="2"/>
        <v>0</v>
      </c>
    </row>
    <row r="193" spans="1:106" ht="17.25" thickTop="1" thickBot="1" x14ac:dyDescent="0.3">
      <c r="A193" s="7">
        <v>191</v>
      </c>
      <c r="B193" s="15"/>
      <c r="C193" s="16"/>
      <c r="D193" s="16"/>
      <c r="E193" s="16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37">
        <f t="shared" si="2"/>
        <v>0</v>
      </c>
    </row>
    <row r="194" spans="1:106" ht="17.25" thickTop="1" thickBot="1" x14ac:dyDescent="0.3">
      <c r="A194" s="7">
        <v>192</v>
      </c>
      <c r="B194" s="15"/>
      <c r="C194" s="16"/>
      <c r="D194" s="16"/>
      <c r="E194" s="16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37">
        <f t="shared" si="2"/>
        <v>0</v>
      </c>
    </row>
    <row r="195" spans="1:106" ht="17.25" thickTop="1" thickBot="1" x14ac:dyDescent="0.3">
      <c r="A195" s="7">
        <v>193</v>
      </c>
      <c r="B195" s="15"/>
      <c r="C195" s="16"/>
      <c r="D195" s="16"/>
      <c r="E195" s="16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37">
        <f t="shared" ref="DB195:DB258" si="3">IF(SUM(F195:DA195)&gt;0,N(1),N(0))</f>
        <v>0</v>
      </c>
    </row>
    <row r="196" spans="1:106" ht="17.25" thickTop="1" thickBot="1" x14ac:dyDescent="0.3">
      <c r="A196" s="7">
        <v>194</v>
      </c>
      <c r="B196" s="15"/>
      <c r="C196" s="16"/>
      <c r="D196" s="16"/>
      <c r="E196" s="16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37">
        <f t="shared" si="3"/>
        <v>0</v>
      </c>
    </row>
    <row r="197" spans="1:106" ht="17.25" thickTop="1" thickBot="1" x14ac:dyDescent="0.3">
      <c r="A197" s="7">
        <v>195</v>
      </c>
      <c r="B197" s="15"/>
      <c r="C197" s="16"/>
      <c r="D197" s="16"/>
      <c r="E197" s="16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37">
        <f t="shared" si="3"/>
        <v>0</v>
      </c>
    </row>
    <row r="198" spans="1:106" ht="17.25" thickTop="1" thickBot="1" x14ac:dyDescent="0.3">
      <c r="A198" s="7">
        <v>196</v>
      </c>
      <c r="B198" s="15"/>
      <c r="C198" s="16"/>
      <c r="D198" s="16"/>
      <c r="E198" s="16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37">
        <f t="shared" si="3"/>
        <v>0</v>
      </c>
    </row>
    <row r="199" spans="1:106" ht="17.25" thickTop="1" thickBot="1" x14ac:dyDescent="0.3">
      <c r="A199" s="7">
        <v>197</v>
      </c>
      <c r="B199" s="15"/>
      <c r="C199" s="16"/>
      <c r="D199" s="16"/>
      <c r="E199" s="16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37">
        <f t="shared" si="3"/>
        <v>0</v>
      </c>
    </row>
    <row r="200" spans="1:106" ht="17.25" thickTop="1" thickBot="1" x14ac:dyDescent="0.3">
      <c r="A200" s="7">
        <v>198</v>
      </c>
      <c r="B200" s="15"/>
      <c r="C200" s="16"/>
      <c r="D200" s="16"/>
      <c r="E200" s="16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37">
        <f t="shared" si="3"/>
        <v>0</v>
      </c>
    </row>
    <row r="201" spans="1:106" ht="17.25" thickTop="1" thickBot="1" x14ac:dyDescent="0.3">
      <c r="A201" s="7">
        <v>199</v>
      </c>
      <c r="B201" s="15"/>
      <c r="C201" s="16"/>
      <c r="D201" s="16"/>
      <c r="E201" s="16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37">
        <f t="shared" si="3"/>
        <v>0</v>
      </c>
    </row>
    <row r="202" spans="1:106" ht="17.25" thickTop="1" thickBot="1" x14ac:dyDescent="0.3">
      <c r="A202" s="7">
        <v>200</v>
      </c>
      <c r="B202" s="15"/>
      <c r="C202" s="16"/>
      <c r="D202" s="16"/>
      <c r="E202" s="16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37">
        <f t="shared" si="3"/>
        <v>0</v>
      </c>
    </row>
    <row r="203" spans="1:106" ht="17.25" thickTop="1" thickBot="1" x14ac:dyDescent="0.3">
      <c r="A203" s="7">
        <v>201</v>
      </c>
      <c r="B203" s="15"/>
      <c r="C203" s="16"/>
      <c r="D203" s="16"/>
      <c r="E203" s="16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37">
        <f t="shared" si="3"/>
        <v>0</v>
      </c>
    </row>
    <row r="204" spans="1:106" ht="17.25" thickTop="1" thickBot="1" x14ac:dyDescent="0.3">
      <c r="A204" s="7">
        <v>202</v>
      </c>
      <c r="B204" s="15"/>
      <c r="C204" s="16"/>
      <c r="D204" s="16"/>
      <c r="E204" s="16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37">
        <f t="shared" si="3"/>
        <v>0</v>
      </c>
    </row>
    <row r="205" spans="1:106" ht="17.25" thickTop="1" thickBot="1" x14ac:dyDescent="0.3">
      <c r="A205" s="7">
        <v>203</v>
      </c>
      <c r="B205" s="15"/>
      <c r="C205" s="16"/>
      <c r="D205" s="16"/>
      <c r="E205" s="16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37">
        <f t="shared" si="3"/>
        <v>0</v>
      </c>
    </row>
    <row r="206" spans="1:106" ht="17.25" thickTop="1" thickBot="1" x14ac:dyDescent="0.3">
      <c r="A206" s="7">
        <v>204</v>
      </c>
      <c r="B206" s="15"/>
      <c r="C206" s="16"/>
      <c r="D206" s="16"/>
      <c r="E206" s="16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37">
        <f t="shared" si="3"/>
        <v>0</v>
      </c>
    </row>
    <row r="207" spans="1:106" ht="17.25" thickTop="1" thickBot="1" x14ac:dyDescent="0.3">
      <c r="A207" s="7">
        <v>205</v>
      </c>
      <c r="B207" s="15"/>
      <c r="C207" s="16"/>
      <c r="D207" s="16"/>
      <c r="E207" s="16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37">
        <f t="shared" si="3"/>
        <v>0</v>
      </c>
    </row>
    <row r="208" spans="1:106" ht="17.25" thickTop="1" thickBot="1" x14ac:dyDescent="0.3">
      <c r="A208" s="7">
        <v>206</v>
      </c>
      <c r="B208" s="15"/>
      <c r="C208" s="16"/>
      <c r="D208" s="16"/>
      <c r="E208" s="16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37">
        <f t="shared" si="3"/>
        <v>0</v>
      </c>
    </row>
    <row r="209" spans="1:106" ht="17.25" thickTop="1" thickBot="1" x14ac:dyDescent="0.3">
      <c r="A209" s="7">
        <v>207</v>
      </c>
      <c r="B209" s="15"/>
      <c r="C209" s="16"/>
      <c r="D209" s="16"/>
      <c r="E209" s="16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37">
        <f t="shared" si="3"/>
        <v>0</v>
      </c>
    </row>
    <row r="210" spans="1:106" ht="17.25" thickTop="1" thickBot="1" x14ac:dyDescent="0.3">
      <c r="A210" s="7">
        <v>208</v>
      </c>
      <c r="B210" s="15"/>
      <c r="C210" s="16"/>
      <c r="D210" s="16"/>
      <c r="E210" s="16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37">
        <f t="shared" si="3"/>
        <v>0</v>
      </c>
    </row>
    <row r="211" spans="1:106" ht="17.25" thickTop="1" thickBot="1" x14ac:dyDescent="0.3">
      <c r="A211" s="7">
        <v>209</v>
      </c>
      <c r="B211" s="15"/>
      <c r="C211" s="16"/>
      <c r="D211" s="16"/>
      <c r="E211" s="16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37">
        <f t="shared" si="3"/>
        <v>0</v>
      </c>
    </row>
    <row r="212" spans="1:106" ht="17.25" thickTop="1" thickBot="1" x14ac:dyDescent="0.3">
      <c r="A212" s="7">
        <v>210</v>
      </c>
      <c r="B212" s="15"/>
      <c r="C212" s="16"/>
      <c r="D212" s="16"/>
      <c r="E212" s="16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37">
        <f t="shared" si="3"/>
        <v>0</v>
      </c>
    </row>
    <row r="213" spans="1:106" ht="17.25" thickTop="1" thickBot="1" x14ac:dyDescent="0.3">
      <c r="A213" s="7">
        <v>211</v>
      </c>
      <c r="B213" s="15"/>
      <c r="C213" s="16"/>
      <c r="D213" s="16"/>
      <c r="E213" s="16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37">
        <f t="shared" si="3"/>
        <v>0</v>
      </c>
    </row>
    <row r="214" spans="1:106" ht="17.25" thickTop="1" thickBot="1" x14ac:dyDescent="0.3">
      <c r="A214" s="7">
        <v>212</v>
      </c>
      <c r="B214" s="15"/>
      <c r="C214" s="16"/>
      <c r="D214" s="16"/>
      <c r="E214" s="16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37">
        <f t="shared" si="3"/>
        <v>0</v>
      </c>
    </row>
    <row r="215" spans="1:106" ht="17.25" thickTop="1" thickBot="1" x14ac:dyDescent="0.3">
      <c r="A215" s="7">
        <v>213</v>
      </c>
      <c r="B215" s="15"/>
      <c r="C215" s="16"/>
      <c r="D215" s="16"/>
      <c r="E215" s="16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37">
        <f t="shared" si="3"/>
        <v>0</v>
      </c>
    </row>
    <row r="216" spans="1:106" ht="17.25" thickTop="1" thickBot="1" x14ac:dyDescent="0.3">
      <c r="A216" s="7">
        <v>214</v>
      </c>
      <c r="B216" s="15"/>
      <c r="C216" s="16"/>
      <c r="D216" s="16"/>
      <c r="E216" s="16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37">
        <f t="shared" si="3"/>
        <v>0</v>
      </c>
    </row>
    <row r="217" spans="1:106" ht="17.25" thickTop="1" thickBot="1" x14ac:dyDescent="0.3">
      <c r="A217" s="7">
        <v>215</v>
      </c>
      <c r="B217" s="15"/>
      <c r="C217" s="16"/>
      <c r="D217" s="16"/>
      <c r="E217" s="16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37">
        <f t="shared" si="3"/>
        <v>0</v>
      </c>
    </row>
    <row r="218" spans="1:106" ht="17.25" thickTop="1" thickBot="1" x14ac:dyDescent="0.3">
      <c r="A218" s="7">
        <v>216</v>
      </c>
      <c r="B218" s="15"/>
      <c r="C218" s="16"/>
      <c r="D218" s="16"/>
      <c r="E218" s="16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37">
        <f t="shared" si="3"/>
        <v>0</v>
      </c>
    </row>
    <row r="219" spans="1:106" ht="17.25" thickTop="1" thickBot="1" x14ac:dyDescent="0.3">
      <c r="A219" s="7">
        <v>217</v>
      </c>
      <c r="B219" s="15"/>
      <c r="C219" s="16"/>
      <c r="D219" s="16"/>
      <c r="E219" s="16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37">
        <f t="shared" si="3"/>
        <v>0</v>
      </c>
    </row>
    <row r="220" spans="1:106" ht="17.25" thickTop="1" thickBot="1" x14ac:dyDescent="0.3">
      <c r="A220" s="7">
        <v>218</v>
      </c>
      <c r="B220" s="15"/>
      <c r="C220" s="16"/>
      <c r="D220" s="16"/>
      <c r="E220" s="16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37">
        <f t="shared" si="3"/>
        <v>0</v>
      </c>
    </row>
    <row r="221" spans="1:106" ht="17.25" thickTop="1" thickBot="1" x14ac:dyDescent="0.3">
      <c r="A221" s="7">
        <v>219</v>
      </c>
      <c r="B221" s="15"/>
      <c r="C221" s="16"/>
      <c r="D221" s="16"/>
      <c r="E221" s="16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37">
        <f t="shared" si="3"/>
        <v>0</v>
      </c>
    </row>
    <row r="222" spans="1:106" ht="17.25" thickTop="1" thickBot="1" x14ac:dyDescent="0.3">
      <c r="A222" s="7">
        <v>220</v>
      </c>
      <c r="B222" s="15"/>
      <c r="C222" s="16"/>
      <c r="D222" s="16"/>
      <c r="E222" s="16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37">
        <f t="shared" si="3"/>
        <v>0</v>
      </c>
    </row>
    <row r="223" spans="1:106" ht="17.25" thickTop="1" thickBot="1" x14ac:dyDescent="0.3">
      <c r="A223" s="7">
        <v>221</v>
      </c>
      <c r="B223" s="15"/>
      <c r="C223" s="16"/>
      <c r="D223" s="16"/>
      <c r="E223" s="16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37">
        <f t="shared" si="3"/>
        <v>0</v>
      </c>
    </row>
    <row r="224" spans="1:106" ht="17.25" thickTop="1" thickBot="1" x14ac:dyDescent="0.3">
      <c r="A224" s="7">
        <v>222</v>
      </c>
      <c r="B224" s="15"/>
      <c r="C224" s="16"/>
      <c r="D224" s="16"/>
      <c r="E224" s="16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37">
        <f t="shared" si="3"/>
        <v>0</v>
      </c>
    </row>
    <row r="225" spans="1:106" ht="17.25" thickTop="1" thickBot="1" x14ac:dyDescent="0.3">
      <c r="A225" s="7">
        <v>223</v>
      </c>
      <c r="B225" s="15"/>
      <c r="C225" s="16"/>
      <c r="D225" s="16"/>
      <c r="E225" s="16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37">
        <f t="shared" si="3"/>
        <v>0</v>
      </c>
    </row>
    <row r="226" spans="1:106" ht="17.25" thickTop="1" thickBot="1" x14ac:dyDescent="0.3">
      <c r="A226" s="7">
        <v>224</v>
      </c>
      <c r="B226" s="15"/>
      <c r="C226" s="16"/>
      <c r="D226" s="16"/>
      <c r="E226" s="16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37">
        <f t="shared" si="3"/>
        <v>0</v>
      </c>
    </row>
    <row r="227" spans="1:106" ht="17.25" thickTop="1" thickBot="1" x14ac:dyDescent="0.3">
      <c r="A227" s="7">
        <v>225</v>
      </c>
      <c r="B227" s="15"/>
      <c r="C227" s="16"/>
      <c r="D227" s="16"/>
      <c r="E227" s="16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37">
        <f t="shared" si="3"/>
        <v>0</v>
      </c>
    </row>
    <row r="228" spans="1:106" ht="17.25" thickTop="1" thickBot="1" x14ac:dyDescent="0.3">
      <c r="A228" s="7">
        <v>226</v>
      </c>
      <c r="B228" s="15"/>
      <c r="C228" s="16"/>
      <c r="D228" s="16"/>
      <c r="E228" s="16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37">
        <f t="shared" si="3"/>
        <v>0</v>
      </c>
    </row>
    <row r="229" spans="1:106" ht="17.25" thickTop="1" thickBot="1" x14ac:dyDescent="0.3">
      <c r="A229" s="7">
        <v>227</v>
      </c>
      <c r="B229" s="15"/>
      <c r="C229" s="16"/>
      <c r="D229" s="16"/>
      <c r="E229" s="16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37">
        <f t="shared" si="3"/>
        <v>0</v>
      </c>
    </row>
    <row r="230" spans="1:106" ht="17.25" thickTop="1" thickBot="1" x14ac:dyDescent="0.3">
      <c r="A230" s="7">
        <v>228</v>
      </c>
      <c r="B230" s="15"/>
      <c r="C230" s="16"/>
      <c r="D230" s="16"/>
      <c r="E230" s="16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37">
        <f t="shared" si="3"/>
        <v>0</v>
      </c>
    </row>
    <row r="231" spans="1:106" ht="17.25" thickTop="1" thickBot="1" x14ac:dyDescent="0.3">
      <c r="A231" s="7">
        <v>229</v>
      </c>
      <c r="B231" s="15"/>
      <c r="C231" s="16"/>
      <c r="D231" s="16"/>
      <c r="E231" s="16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37">
        <f t="shared" si="3"/>
        <v>0</v>
      </c>
    </row>
    <row r="232" spans="1:106" ht="17.25" thickTop="1" thickBot="1" x14ac:dyDescent="0.3">
      <c r="A232" s="7">
        <v>230</v>
      </c>
      <c r="B232" s="15"/>
      <c r="C232" s="16"/>
      <c r="D232" s="16"/>
      <c r="E232" s="16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37">
        <f t="shared" si="3"/>
        <v>0</v>
      </c>
    </row>
    <row r="233" spans="1:106" ht="17.25" thickTop="1" thickBot="1" x14ac:dyDescent="0.3">
      <c r="A233" s="7">
        <v>231</v>
      </c>
      <c r="B233" s="15"/>
      <c r="C233" s="16"/>
      <c r="D233" s="16"/>
      <c r="E233" s="16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37">
        <f t="shared" si="3"/>
        <v>0</v>
      </c>
    </row>
    <row r="234" spans="1:106" ht="17.25" thickTop="1" thickBot="1" x14ac:dyDescent="0.3">
      <c r="A234" s="7">
        <v>232</v>
      </c>
      <c r="B234" s="15"/>
      <c r="C234" s="16"/>
      <c r="D234" s="16"/>
      <c r="E234" s="16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37">
        <f t="shared" si="3"/>
        <v>0</v>
      </c>
    </row>
    <row r="235" spans="1:106" ht="17.25" thickTop="1" thickBot="1" x14ac:dyDescent="0.3">
      <c r="A235" s="7">
        <v>233</v>
      </c>
      <c r="B235" s="15"/>
      <c r="C235" s="16"/>
      <c r="D235" s="16"/>
      <c r="E235" s="16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37">
        <f t="shared" si="3"/>
        <v>0</v>
      </c>
    </row>
    <row r="236" spans="1:106" ht="17.25" thickTop="1" thickBot="1" x14ac:dyDescent="0.3">
      <c r="A236" s="7">
        <v>234</v>
      </c>
      <c r="B236" s="15"/>
      <c r="C236" s="16"/>
      <c r="D236" s="16"/>
      <c r="E236" s="16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37">
        <f t="shared" si="3"/>
        <v>0</v>
      </c>
    </row>
    <row r="237" spans="1:106" ht="17.25" thickTop="1" thickBot="1" x14ac:dyDescent="0.3">
      <c r="A237" s="7">
        <v>235</v>
      </c>
      <c r="B237" s="15"/>
      <c r="C237" s="16"/>
      <c r="D237" s="16"/>
      <c r="E237" s="16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37">
        <f t="shared" si="3"/>
        <v>0</v>
      </c>
    </row>
    <row r="238" spans="1:106" ht="17.25" thickTop="1" thickBot="1" x14ac:dyDescent="0.3">
      <c r="A238" s="7">
        <v>236</v>
      </c>
      <c r="B238" s="15"/>
      <c r="C238" s="16"/>
      <c r="D238" s="16"/>
      <c r="E238" s="16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37">
        <f t="shared" si="3"/>
        <v>0</v>
      </c>
    </row>
    <row r="239" spans="1:106" ht="17.25" thickTop="1" thickBot="1" x14ac:dyDescent="0.3">
      <c r="A239" s="7">
        <v>237</v>
      </c>
      <c r="B239" s="15"/>
      <c r="C239" s="16"/>
      <c r="D239" s="16"/>
      <c r="E239" s="16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37">
        <f t="shared" si="3"/>
        <v>0</v>
      </c>
    </row>
    <row r="240" spans="1:106" ht="17.25" thickTop="1" thickBot="1" x14ac:dyDescent="0.3">
      <c r="A240" s="7">
        <v>238</v>
      </c>
      <c r="B240" s="15"/>
      <c r="C240" s="16"/>
      <c r="D240" s="16"/>
      <c r="E240" s="16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37">
        <f t="shared" si="3"/>
        <v>0</v>
      </c>
    </row>
    <row r="241" spans="1:106" ht="17.25" thickTop="1" thickBot="1" x14ac:dyDescent="0.3">
      <c r="A241" s="7">
        <v>239</v>
      </c>
      <c r="B241" s="15"/>
      <c r="C241" s="16"/>
      <c r="D241" s="16"/>
      <c r="E241" s="16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37">
        <f t="shared" si="3"/>
        <v>0</v>
      </c>
    </row>
    <row r="242" spans="1:106" ht="17.25" thickTop="1" thickBot="1" x14ac:dyDescent="0.3">
      <c r="A242" s="7">
        <v>240</v>
      </c>
      <c r="B242" s="15"/>
      <c r="C242" s="16"/>
      <c r="D242" s="16"/>
      <c r="E242" s="16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37">
        <f t="shared" si="3"/>
        <v>0</v>
      </c>
    </row>
    <row r="243" spans="1:106" ht="17.25" thickTop="1" thickBot="1" x14ac:dyDescent="0.3">
      <c r="A243" s="7">
        <v>241</v>
      </c>
      <c r="B243" s="15"/>
      <c r="C243" s="16"/>
      <c r="D243" s="16"/>
      <c r="E243" s="16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37">
        <f t="shared" si="3"/>
        <v>0</v>
      </c>
    </row>
    <row r="244" spans="1:106" ht="17.25" thickTop="1" thickBot="1" x14ac:dyDescent="0.3">
      <c r="A244" s="7">
        <v>242</v>
      </c>
      <c r="B244" s="15"/>
      <c r="C244" s="16"/>
      <c r="D244" s="16"/>
      <c r="E244" s="16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37">
        <f t="shared" si="3"/>
        <v>0</v>
      </c>
    </row>
    <row r="245" spans="1:106" ht="17.25" thickTop="1" thickBot="1" x14ac:dyDescent="0.3">
      <c r="A245" s="7">
        <v>243</v>
      </c>
      <c r="B245" s="15"/>
      <c r="C245" s="16"/>
      <c r="D245" s="16"/>
      <c r="E245" s="16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37">
        <f t="shared" si="3"/>
        <v>0</v>
      </c>
    </row>
    <row r="246" spans="1:106" ht="17.25" thickTop="1" thickBot="1" x14ac:dyDescent="0.3">
      <c r="A246" s="7">
        <v>244</v>
      </c>
      <c r="B246" s="15"/>
      <c r="C246" s="16"/>
      <c r="D246" s="16"/>
      <c r="E246" s="16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37">
        <f t="shared" si="3"/>
        <v>0</v>
      </c>
    </row>
    <row r="247" spans="1:106" ht="17.25" thickTop="1" thickBot="1" x14ac:dyDescent="0.3">
      <c r="A247" s="7">
        <v>245</v>
      </c>
      <c r="B247" s="15"/>
      <c r="C247" s="16"/>
      <c r="D247" s="16"/>
      <c r="E247" s="16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37">
        <f t="shared" si="3"/>
        <v>0</v>
      </c>
    </row>
    <row r="248" spans="1:106" ht="17.25" thickTop="1" thickBot="1" x14ac:dyDescent="0.3">
      <c r="A248" s="7">
        <v>246</v>
      </c>
      <c r="B248" s="15"/>
      <c r="C248" s="16"/>
      <c r="D248" s="16"/>
      <c r="E248" s="16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37">
        <f t="shared" si="3"/>
        <v>0</v>
      </c>
    </row>
    <row r="249" spans="1:106" ht="17.25" thickTop="1" thickBot="1" x14ac:dyDescent="0.3">
      <c r="A249" s="7">
        <v>247</v>
      </c>
      <c r="B249" s="15"/>
      <c r="C249" s="16"/>
      <c r="D249" s="16"/>
      <c r="E249" s="16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37">
        <f t="shared" si="3"/>
        <v>0</v>
      </c>
    </row>
    <row r="250" spans="1:106" ht="17.25" thickTop="1" thickBot="1" x14ac:dyDescent="0.3">
      <c r="A250" s="7">
        <v>248</v>
      </c>
      <c r="B250" s="15"/>
      <c r="C250" s="16"/>
      <c r="D250" s="16"/>
      <c r="E250" s="16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37">
        <f t="shared" si="3"/>
        <v>0</v>
      </c>
    </row>
    <row r="251" spans="1:106" ht="17.25" thickTop="1" thickBot="1" x14ac:dyDescent="0.3">
      <c r="A251" s="7">
        <v>249</v>
      </c>
      <c r="B251" s="15"/>
      <c r="C251" s="16"/>
      <c r="D251" s="16"/>
      <c r="E251" s="16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37">
        <f t="shared" si="3"/>
        <v>0</v>
      </c>
    </row>
    <row r="252" spans="1:106" ht="17.25" thickTop="1" thickBot="1" x14ac:dyDescent="0.3">
      <c r="A252" s="7">
        <v>250</v>
      </c>
      <c r="B252" s="15"/>
      <c r="C252" s="16"/>
      <c r="D252" s="16"/>
      <c r="E252" s="16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37">
        <f t="shared" si="3"/>
        <v>0</v>
      </c>
    </row>
    <row r="253" spans="1:106" ht="17.25" thickTop="1" thickBot="1" x14ac:dyDescent="0.3">
      <c r="A253" s="7">
        <v>251</v>
      </c>
      <c r="B253" s="15"/>
      <c r="C253" s="16"/>
      <c r="D253" s="16"/>
      <c r="E253" s="16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37">
        <f t="shared" si="3"/>
        <v>0</v>
      </c>
    </row>
    <row r="254" spans="1:106" ht="17.25" thickTop="1" thickBot="1" x14ac:dyDescent="0.3">
      <c r="A254" s="7">
        <v>252</v>
      </c>
      <c r="B254" s="15"/>
      <c r="C254" s="16"/>
      <c r="D254" s="16"/>
      <c r="E254" s="16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37">
        <f t="shared" si="3"/>
        <v>0</v>
      </c>
    </row>
    <row r="255" spans="1:106" ht="17.25" thickTop="1" thickBot="1" x14ac:dyDescent="0.3">
      <c r="A255" s="7">
        <v>253</v>
      </c>
      <c r="B255" s="15"/>
      <c r="C255" s="16"/>
      <c r="D255" s="16"/>
      <c r="E255" s="16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37">
        <f t="shared" si="3"/>
        <v>0</v>
      </c>
    </row>
    <row r="256" spans="1:106" ht="17.25" thickTop="1" thickBot="1" x14ac:dyDescent="0.3">
      <c r="A256" s="7">
        <v>254</v>
      </c>
      <c r="B256" s="15"/>
      <c r="C256" s="16"/>
      <c r="D256" s="16"/>
      <c r="E256" s="16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37">
        <f t="shared" si="3"/>
        <v>0</v>
      </c>
    </row>
    <row r="257" spans="1:106" ht="17.25" thickTop="1" thickBot="1" x14ac:dyDescent="0.3">
      <c r="A257" s="7">
        <v>255</v>
      </c>
      <c r="B257" s="15"/>
      <c r="C257" s="16"/>
      <c r="D257" s="16"/>
      <c r="E257" s="16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37">
        <f t="shared" si="3"/>
        <v>0</v>
      </c>
    </row>
    <row r="258" spans="1:106" ht="17.25" thickTop="1" thickBot="1" x14ac:dyDescent="0.3">
      <c r="A258" s="7">
        <v>256</v>
      </c>
      <c r="B258" s="15"/>
      <c r="C258" s="16"/>
      <c r="D258" s="16"/>
      <c r="E258" s="16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37">
        <f t="shared" si="3"/>
        <v>0</v>
      </c>
    </row>
    <row r="259" spans="1:106" ht="17.25" thickTop="1" thickBot="1" x14ac:dyDescent="0.3">
      <c r="A259" s="7">
        <v>257</v>
      </c>
      <c r="B259" s="15"/>
      <c r="C259" s="16"/>
      <c r="D259" s="16"/>
      <c r="E259" s="16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37">
        <f t="shared" ref="DB259:DB322" si="4">IF(SUM(F259:DA259)&gt;0,N(1),N(0))</f>
        <v>0</v>
      </c>
    </row>
    <row r="260" spans="1:106" ht="17.25" thickTop="1" thickBot="1" x14ac:dyDescent="0.3">
      <c r="A260" s="7">
        <v>258</v>
      </c>
      <c r="B260" s="15"/>
      <c r="C260" s="16"/>
      <c r="D260" s="16"/>
      <c r="E260" s="16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37">
        <f t="shared" si="4"/>
        <v>0</v>
      </c>
    </row>
    <row r="261" spans="1:106" ht="17.25" thickTop="1" thickBot="1" x14ac:dyDescent="0.3">
      <c r="A261" s="7">
        <v>259</v>
      </c>
      <c r="B261" s="15"/>
      <c r="C261" s="16"/>
      <c r="D261" s="16"/>
      <c r="E261" s="16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37">
        <f t="shared" si="4"/>
        <v>0</v>
      </c>
    </row>
    <row r="262" spans="1:106" ht="17.25" thickTop="1" thickBot="1" x14ac:dyDescent="0.3">
      <c r="A262" s="7">
        <v>260</v>
      </c>
      <c r="B262" s="15"/>
      <c r="C262" s="16"/>
      <c r="D262" s="16"/>
      <c r="E262" s="16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37">
        <f t="shared" si="4"/>
        <v>0</v>
      </c>
    </row>
    <row r="263" spans="1:106" ht="17.25" thickTop="1" thickBot="1" x14ac:dyDescent="0.3">
      <c r="A263" s="7">
        <v>261</v>
      </c>
      <c r="B263" s="15"/>
      <c r="C263" s="16"/>
      <c r="D263" s="16"/>
      <c r="E263" s="16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37">
        <f t="shared" si="4"/>
        <v>0</v>
      </c>
    </row>
    <row r="264" spans="1:106" ht="17.25" thickTop="1" thickBot="1" x14ac:dyDescent="0.3">
      <c r="A264" s="7">
        <v>262</v>
      </c>
      <c r="B264" s="15"/>
      <c r="C264" s="16"/>
      <c r="D264" s="16"/>
      <c r="E264" s="16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37">
        <f t="shared" si="4"/>
        <v>0</v>
      </c>
    </row>
    <row r="265" spans="1:106" ht="17.25" thickTop="1" thickBot="1" x14ac:dyDescent="0.3">
      <c r="A265" s="7">
        <v>263</v>
      </c>
      <c r="B265" s="15"/>
      <c r="C265" s="16"/>
      <c r="D265" s="16"/>
      <c r="E265" s="16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37">
        <f t="shared" si="4"/>
        <v>0</v>
      </c>
    </row>
    <row r="266" spans="1:106" ht="17.25" thickTop="1" thickBot="1" x14ac:dyDescent="0.3">
      <c r="A266" s="7">
        <v>264</v>
      </c>
      <c r="B266" s="15"/>
      <c r="C266" s="16"/>
      <c r="D266" s="16"/>
      <c r="E266" s="16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37">
        <f t="shared" si="4"/>
        <v>0</v>
      </c>
    </row>
    <row r="267" spans="1:106" ht="17.25" thickTop="1" thickBot="1" x14ac:dyDescent="0.3">
      <c r="A267" s="7">
        <v>265</v>
      </c>
      <c r="B267" s="15"/>
      <c r="C267" s="16"/>
      <c r="D267" s="16"/>
      <c r="E267" s="16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37">
        <f t="shared" si="4"/>
        <v>0</v>
      </c>
    </row>
    <row r="268" spans="1:106" ht="17.25" thickTop="1" thickBot="1" x14ac:dyDescent="0.3">
      <c r="A268" s="7">
        <v>266</v>
      </c>
      <c r="B268" s="15"/>
      <c r="C268" s="16"/>
      <c r="D268" s="16"/>
      <c r="E268" s="16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37">
        <f t="shared" si="4"/>
        <v>0</v>
      </c>
    </row>
    <row r="269" spans="1:106" ht="17.25" thickTop="1" thickBot="1" x14ac:dyDescent="0.3">
      <c r="A269" s="7">
        <v>267</v>
      </c>
      <c r="B269" s="15"/>
      <c r="C269" s="16"/>
      <c r="D269" s="16"/>
      <c r="E269" s="16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37">
        <f t="shared" si="4"/>
        <v>0</v>
      </c>
    </row>
    <row r="270" spans="1:106" ht="17.25" thickTop="1" thickBot="1" x14ac:dyDescent="0.3">
      <c r="A270" s="7">
        <v>268</v>
      </c>
      <c r="B270" s="15"/>
      <c r="C270" s="16"/>
      <c r="D270" s="16"/>
      <c r="E270" s="16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37">
        <f t="shared" si="4"/>
        <v>0</v>
      </c>
    </row>
    <row r="271" spans="1:106" ht="17.25" thickTop="1" thickBot="1" x14ac:dyDescent="0.3">
      <c r="A271" s="7">
        <v>269</v>
      </c>
      <c r="B271" s="15"/>
      <c r="C271" s="16"/>
      <c r="D271" s="16"/>
      <c r="E271" s="16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37">
        <f t="shared" si="4"/>
        <v>0</v>
      </c>
    </row>
    <row r="272" spans="1:106" ht="17.25" thickTop="1" thickBot="1" x14ac:dyDescent="0.3">
      <c r="A272" s="7">
        <v>270</v>
      </c>
      <c r="B272" s="15"/>
      <c r="C272" s="16"/>
      <c r="D272" s="16"/>
      <c r="E272" s="16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37">
        <f t="shared" si="4"/>
        <v>0</v>
      </c>
    </row>
    <row r="273" spans="1:106" ht="17.25" thickTop="1" thickBot="1" x14ac:dyDescent="0.3">
      <c r="A273" s="7">
        <v>271</v>
      </c>
      <c r="B273" s="15"/>
      <c r="C273" s="16"/>
      <c r="D273" s="16"/>
      <c r="E273" s="16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37">
        <f t="shared" si="4"/>
        <v>0</v>
      </c>
    </row>
    <row r="274" spans="1:106" ht="17.25" thickTop="1" thickBot="1" x14ac:dyDescent="0.3">
      <c r="A274" s="7">
        <v>272</v>
      </c>
      <c r="B274" s="15"/>
      <c r="C274" s="16"/>
      <c r="D274" s="16"/>
      <c r="E274" s="16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37">
        <f t="shared" si="4"/>
        <v>0</v>
      </c>
    </row>
    <row r="275" spans="1:106" ht="17.25" thickTop="1" thickBot="1" x14ac:dyDescent="0.3">
      <c r="A275" s="7">
        <v>273</v>
      </c>
      <c r="B275" s="15"/>
      <c r="C275" s="16"/>
      <c r="D275" s="16"/>
      <c r="E275" s="16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37">
        <f t="shared" si="4"/>
        <v>0</v>
      </c>
    </row>
    <row r="276" spans="1:106" ht="17.25" thickTop="1" thickBot="1" x14ac:dyDescent="0.3">
      <c r="A276" s="7">
        <v>274</v>
      </c>
      <c r="B276" s="15"/>
      <c r="C276" s="16"/>
      <c r="D276" s="16"/>
      <c r="E276" s="16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37">
        <f t="shared" si="4"/>
        <v>0</v>
      </c>
    </row>
    <row r="277" spans="1:106" ht="17.25" thickTop="1" thickBot="1" x14ac:dyDescent="0.3">
      <c r="A277" s="7">
        <v>275</v>
      </c>
      <c r="B277" s="15"/>
      <c r="C277" s="16"/>
      <c r="D277" s="16"/>
      <c r="E277" s="16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37">
        <f t="shared" si="4"/>
        <v>0</v>
      </c>
    </row>
    <row r="278" spans="1:106" ht="17.25" thickTop="1" thickBot="1" x14ac:dyDescent="0.3">
      <c r="A278" s="7">
        <v>276</v>
      </c>
      <c r="B278" s="15"/>
      <c r="C278" s="16"/>
      <c r="D278" s="16"/>
      <c r="E278" s="16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37">
        <f t="shared" si="4"/>
        <v>0</v>
      </c>
    </row>
    <row r="279" spans="1:106" ht="17.25" thickTop="1" thickBot="1" x14ac:dyDescent="0.3">
      <c r="A279" s="7">
        <v>277</v>
      </c>
      <c r="B279" s="15"/>
      <c r="C279" s="16"/>
      <c r="D279" s="16"/>
      <c r="E279" s="16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37">
        <f t="shared" si="4"/>
        <v>0</v>
      </c>
    </row>
    <row r="280" spans="1:106" ht="17.25" thickTop="1" thickBot="1" x14ac:dyDescent="0.3">
      <c r="A280" s="7">
        <v>278</v>
      </c>
      <c r="B280" s="15"/>
      <c r="C280" s="16"/>
      <c r="D280" s="16"/>
      <c r="E280" s="16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37">
        <f t="shared" si="4"/>
        <v>0</v>
      </c>
    </row>
    <row r="281" spans="1:106" ht="17.25" thickTop="1" thickBot="1" x14ac:dyDescent="0.3">
      <c r="A281" s="7">
        <v>279</v>
      </c>
      <c r="B281" s="15"/>
      <c r="C281" s="16"/>
      <c r="D281" s="16"/>
      <c r="E281" s="16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37">
        <f t="shared" si="4"/>
        <v>0</v>
      </c>
    </row>
    <row r="282" spans="1:106" ht="17.25" thickTop="1" thickBot="1" x14ac:dyDescent="0.3">
      <c r="A282" s="7">
        <v>280</v>
      </c>
      <c r="B282" s="15"/>
      <c r="C282" s="16"/>
      <c r="D282" s="16"/>
      <c r="E282" s="16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37">
        <f t="shared" si="4"/>
        <v>0</v>
      </c>
    </row>
    <row r="283" spans="1:106" ht="17.25" thickTop="1" thickBot="1" x14ac:dyDescent="0.3">
      <c r="A283" s="7">
        <v>281</v>
      </c>
      <c r="B283" s="15"/>
      <c r="C283" s="16"/>
      <c r="D283" s="16"/>
      <c r="E283" s="16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37">
        <f t="shared" si="4"/>
        <v>0</v>
      </c>
    </row>
    <row r="284" spans="1:106" ht="17.25" thickTop="1" thickBot="1" x14ac:dyDescent="0.3">
      <c r="A284" s="7">
        <v>282</v>
      </c>
      <c r="B284" s="15"/>
      <c r="C284" s="16"/>
      <c r="D284" s="16"/>
      <c r="E284" s="16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37">
        <f t="shared" si="4"/>
        <v>0</v>
      </c>
    </row>
    <row r="285" spans="1:106" ht="17.25" thickTop="1" thickBot="1" x14ac:dyDescent="0.3">
      <c r="A285" s="7">
        <v>283</v>
      </c>
      <c r="B285" s="15"/>
      <c r="C285" s="16"/>
      <c r="D285" s="16"/>
      <c r="E285" s="16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37">
        <f t="shared" si="4"/>
        <v>0</v>
      </c>
    </row>
    <row r="286" spans="1:106" ht="17.25" thickTop="1" thickBot="1" x14ac:dyDescent="0.3">
      <c r="A286" s="7">
        <v>284</v>
      </c>
      <c r="B286" s="15"/>
      <c r="C286" s="16"/>
      <c r="D286" s="16"/>
      <c r="E286" s="16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37">
        <f t="shared" si="4"/>
        <v>0</v>
      </c>
    </row>
    <row r="287" spans="1:106" ht="17.25" thickTop="1" thickBot="1" x14ac:dyDescent="0.3">
      <c r="A287" s="7">
        <v>285</v>
      </c>
      <c r="B287" s="15"/>
      <c r="C287" s="16"/>
      <c r="D287" s="16"/>
      <c r="E287" s="16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37">
        <f t="shared" si="4"/>
        <v>0</v>
      </c>
    </row>
    <row r="288" spans="1:106" ht="17.25" thickTop="1" thickBot="1" x14ac:dyDescent="0.3">
      <c r="A288" s="7">
        <v>286</v>
      </c>
      <c r="B288" s="15"/>
      <c r="C288" s="16"/>
      <c r="D288" s="16"/>
      <c r="E288" s="16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37">
        <f t="shared" si="4"/>
        <v>0</v>
      </c>
    </row>
    <row r="289" spans="1:106" ht="17.25" thickTop="1" thickBot="1" x14ac:dyDescent="0.3">
      <c r="A289" s="7">
        <v>287</v>
      </c>
      <c r="B289" s="15"/>
      <c r="C289" s="16"/>
      <c r="D289" s="16"/>
      <c r="E289" s="16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37">
        <f t="shared" si="4"/>
        <v>0</v>
      </c>
    </row>
    <row r="290" spans="1:106" ht="17.25" thickTop="1" thickBot="1" x14ac:dyDescent="0.3">
      <c r="A290" s="7">
        <v>288</v>
      </c>
      <c r="B290" s="15"/>
      <c r="C290" s="16"/>
      <c r="D290" s="16"/>
      <c r="E290" s="16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37">
        <f t="shared" si="4"/>
        <v>0</v>
      </c>
    </row>
    <row r="291" spans="1:106" ht="17.25" thickTop="1" thickBot="1" x14ac:dyDescent="0.3">
      <c r="A291" s="7">
        <v>289</v>
      </c>
      <c r="B291" s="15"/>
      <c r="C291" s="16"/>
      <c r="D291" s="16"/>
      <c r="E291" s="16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37">
        <f t="shared" si="4"/>
        <v>0</v>
      </c>
    </row>
    <row r="292" spans="1:106" ht="17.25" thickTop="1" thickBot="1" x14ac:dyDescent="0.3">
      <c r="A292" s="7">
        <v>290</v>
      </c>
      <c r="B292" s="15"/>
      <c r="C292" s="16"/>
      <c r="D292" s="16"/>
      <c r="E292" s="16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37">
        <f t="shared" si="4"/>
        <v>0</v>
      </c>
    </row>
    <row r="293" spans="1:106" ht="17.25" thickTop="1" thickBot="1" x14ac:dyDescent="0.3">
      <c r="A293" s="7">
        <v>291</v>
      </c>
      <c r="B293" s="15"/>
      <c r="C293" s="16"/>
      <c r="D293" s="16"/>
      <c r="E293" s="16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37">
        <f t="shared" si="4"/>
        <v>0</v>
      </c>
    </row>
    <row r="294" spans="1:106" ht="17.25" thickTop="1" thickBot="1" x14ac:dyDescent="0.3">
      <c r="A294" s="7">
        <v>292</v>
      </c>
      <c r="B294" s="15"/>
      <c r="C294" s="16"/>
      <c r="D294" s="16"/>
      <c r="E294" s="16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37">
        <f t="shared" si="4"/>
        <v>0</v>
      </c>
    </row>
    <row r="295" spans="1:106" ht="17.25" thickTop="1" thickBot="1" x14ac:dyDescent="0.3">
      <c r="A295" s="7">
        <v>293</v>
      </c>
      <c r="B295" s="15"/>
      <c r="C295" s="16"/>
      <c r="D295" s="16"/>
      <c r="E295" s="16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37">
        <f t="shared" si="4"/>
        <v>0</v>
      </c>
    </row>
    <row r="296" spans="1:106" ht="17.25" thickTop="1" thickBot="1" x14ac:dyDescent="0.3">
      <c r="A296" s="7">
        <v>294</v>
      </c>
      <c r="B296" s="15"/>
      <c r="C296" s="16"/>
      <c r="D296" s="16"/>
      <c r="E296" s="16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37">
        <f t="shared" si="4"/>
        <v>0</v>
      </c>
    </row>
    <row r="297" spans="1:106" ht="17.25" thickTop="1" thickBot="1" x14ac:dyDescent="0.3">
      <c r="A297" s="7">
        <v>295</v>
      </c>
      <c r="B297" s="15"/>
      <c r="C297" s="16"/>
      <c r="D297" s="16"/>
      <c r="E297" s="16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37">
        <f t="shared" si="4"/>
        <v>0</v>
      </c>
    </row>
    <row r="298" spans="1:106" ht="17.25" thickTop="1" thickBot="1" x14ac:dyDescent="0.3">
      <c r="A298" s="7">
        <v>296</v>
      </c>
      <c r="B298" s="15"/>
      <c r="C298" s="16"/>
      <c r="D298" s="16"/>
      <c r="E298" s="16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37">
        <f t="shared" si="4"/>
        <v>0</v>
      </c>
    </row>
    <row r="299" spans="1:106" ht="17.25" thickTop="1" thickBot="1" x14ac:dyDescent="0.3">
      <c r="A299" s="7">
        <v>297</v>
      </c>
      <c r="B299" s="15"/>
      <c r="C299" s="16"/>
      <c r="D299" s="16"/>
      <c r="E299" s="16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37">
        <f t="shared" si="4"/>
        <v>0</v>
      </c>
    </row>
    <row r="300" spans="1:106" ht="17.25" thickTop="1" thickBot="1" x14ac:dyDescent="0.3">
      <c r="A300" s="7">
        <v>298</v>
      </c>
      <c r="B300" s="15"/>
      <c r="C300" s="16"/>
      <c r="D300" s="16"/>
      <c r="E300" s="16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37">
        <f t="shared" si="4"/>
        <v>0</v>
      </c>
    </row>
    <row r="301" spans="1:106" ht="17.25" thickTop="1" thickBot="1" x14ac:dyDescent="0.3">
      <c r="A301" s="7">
        <v>299</v>
      </c>
      <c r="B301" s="15"/>
      <c r="C301" s="16"/>
      <c r="D301" s="16"/>
      <c r="E301" s="16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37">
        <f t="shared" si="4"/>
        <v>0</v>
      </c>
    </row>
    <row r="302" spans="1:106" ht="17.25" thickTop="1" thickBot="1" x14ac:dyDescent="0.3">
      <c r="A302" s="7">
        <v>300</v>
      </c>
      <c r="B302" s="15"/>
      <c r="C302" s="16"/>
      <c r="D302" s="16"/>
      <c r="E302" s="16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37">
        <f t="shared" si="4"/>
        <v>0</v>
      </c>
    </row>
    <row r="303" spans="1:106" ht="17.25" thickTop="1" thickBot="1" x14ac:dyDescent="0.3">
      <c r="A303" s="7">
        <v>301</v>
      </c>
      <c r="B303" s="15"/>
      <c r="C303" s="16"/>
      <c r="D303" s="16"/>
      <c r="E303" s="16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37">
        <f t="shared" si="4"/>
        <v>0</v>
      </c>
    </row>
    <row r="304" spans="1:106" ht="17.25" thickTop="1" thickBot="1" x14ac:dyDescent="0.3">
      <c r="A304" s="7">
        <v>302</v>
      </c>
      <c r="B304" s="15"/>
      <c r="C304" s="16"/>
      <c r="D304" s="16"/>
      <c r="E304" s="16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37">
        <f t="shared" si="4"/>
        <v>0</v>
      </c>
    </row>
    <row r="305" spans="1:106" ht="17.25" thickTop="1" thickBot="1" x14ac:dyDescent="0.3">
      <c r="A305" s="7">
        <v>303</v>
      </c>
      <c r="B305" s="15"/>
      <c r="C305" s="16"/>
      <c r="D305" s="16"/>
      <c r="E305" s="16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37">
        <f t="shared" si="4"/>
        <v>0</v>
      </c>
    </row>
    <row r="306" spans="1:106" ht="17.25" thickTop="1" thickBot="1" x14ac:dyDescent="0.3">
      <c r="A306" s="7">
        <v>304</v>
      </c>
      <c r="B306" s="15"/>
      <c r="C306" s="16"/>
      <c r="D306" s="16"/>
      <c r="E306" s="16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37">
        <f t="shared" si="4"/>
        <v>0</v>
      </c>
    </row>
    <row r="307" spans="1:106" ht="17.25" thickTop="1" thickBot="1" x14ac:dyDescent="0.3">
      <c r="A307" s="7">
        <v>305</v>
      </c>
      <c r="B307" s="15"/>
      <c r="C307" s="16"/>
      <c r="D307" s="16"/>
      <c r="E307" s="16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37">
        <f t="shared" si="4"/>
        <v>0</v>
      </c>
    </row>
    <row r="308" spans="1:106" ht="17.25" thickTop="1" thickBot="1" x14ac:dyDescent="0.3">
      <c r="A308" s="7">
        <v>306</v>
      </c>
      <c r="B308" s="15"/>
      <c r="C308" s="16"/>
      <c r="D308" s="16"/>
      <c r="E308" s="16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37">
        <f t="shared" si="4"/>
        <v>0</v>
      </c>
    </row>
    <row r="309" spans="1:106" ht="17.25" thickTop="1" thickBot="1" x14ac:dyDescent="0.3">
      <c r="A309" s="7">
        <v>307</v>
      </c>
      <c r="B309" s="15"/>
      <c r="C309" s="16"/>
      <c r="D309" s="16"/>
      <c r="E309" s="16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37">
        <f t="shared" si="4"/>
        <v>0</v>
      </c>
    </row>
    <row r="310" spans="1:106" ht="17.25" thickTop="1" thickBot="1" x14ac:dyDescent="0.3">
      <c r="A310" s="7">
        <v>308</v>
      </c>
      <c r="B310" s="15"/>
      <c r="C310" s="16"/>
      <c r="D310" s="16"/>
      <c r="E310" s="16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37">
        <f t="shared" si="4"/>
        <v>0</v>
      </c>
    </row>
    <row r="311" spans="1:106" ht="17.25" thickTop="1" thickBot="1" x14ac:dyDescent="0.3">
      <c r="A311" s="7">
        <v>309</v>
      </c>
      <c r="B311" s="15"/>
      <c r="C311" s="16"/>
      <c r="D311" s="16"/>
      <c r="E311" s="16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37">
        <f t="shared" si="4"/>
        <v>0</v>
      </c>
    </row>
    <row r="312" spans="1:106" ht="17.25" thickTop="1" thickBot="1" x14ac:dyDescent="0.3">
      <c r="A312" s="7">
        <v>310</v>
      </c>
      <c r="B312" s="15"/>
      <c r="C312" s="16"/>
      <c r="D312" s="16"/>
      <c r="E312" s="16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37">
        <f t="shared" si="4"/>
        <v>0</v>
      </c>
    </row>
    <row r="313" spans="1:106" ht="17.25" thickTop="1" thickBot="1" x14ac:dyDescent="0.3">
      <c r="A313" s="7">
        <v>311</v>
      </c>
      <c r="B313" s="15"/>
      <c r="C313" s="16"/>
      <c r="D313" s="16"/>
      <c r="E313" s="16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37">
        <f t="shared" si="4"/>
        <v>0</v>
      </c>
    </row>
    <row r="314" spans="1:106" ht="17.25" thickTop="1" thickBot="1" x14ac:dyDescent="0.3">
      <c r="A314" s="7">
        <v>312</v>
      </c>
      <c r="B314" s="15"/>
      <c r="C314" s="16"/>
      <c r="D314" s="16"/>
      <c r="E314" s="16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37">
        <f t="shared" si="4"/>
        <v>0</v>
      </c>
    </row>
    <row r="315" spans="1:106" ht="17.25" thickTop="1" thickBot="1" x14ac:dyDescent="0.3">
      <c r="A315" s="7">
        <v>313</v>
      </c>
      <c r="B315" s="15"/>
      <c r="C315" s="16"/>
      <c r="D315" s="16"/>
      <c r="E315" s="16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37">
        <f t="shared" si="4"/>
        <v>0</v>
      </c>
    </row>
    <row r="316" spans="1:106" ht="17.25" thickTop="1" thickBot="1" x14ac:dyDescent="0.3">
      <c r="A316" s="7">
        <v>314</v>
      </c>
      <c r="B316" s="15"/>
      <c r="C316" s="16"/>
      <c r="D316" s="16"/>
      <c r="E316" s="16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37">
        <f t="shared" si="4"/>
        <v>0</v>
      </c>
    </row>
    <row r="317" spans="1:106" ht="17.25" thickTop="1" thickBot="1" x14ac:dyDescent="0.3">
      <c r="A317" s="7">
        <v>315</v>
      </c>
      <c r="B317" s="15"/>
      <c r="C317" s="16"/>
      <c r="D317" s="16"/>
      <c r="E317" s="16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37">
        <f t="shared" si="4"/>
        <v>0</v>
      </c>
    </row>
    <row r="318" spans="1:106" ht="17.25" thickTop="1" thickBot="1" x14ac:dyDescent="0.3">
      <c r="A318" s="7">
        <v>316</v>
      </c>
      <c r="B318" s="15"/>
      <c r="C318" s="16"/>
      <c r="D318" s="16"/>
      <c r="E318" s="16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37">
        <f t="shared" si="4"/>
        <v>0</v>
      </c>
    </row>
    <row r="319" spans="1:106" ht="17.25" thickTop="1" thickBot="1" x14ac:dyDescent="0.3">
      <c r="A319" s="7">
        <v>317</v>
      </c>
      <c r="B319" s="15"/>
      <c r="C319" s="16"/>
      <c r="D319" s="16"/>
      <c r="E319" s="16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37">
        <f t="shared" si="4"/>
        <v>0</v>
      </c>
    </row>
    <row r="320" spans="1:106" ht="17.25" thickTop="1" thickBot="1" x14ac:dyDescent="0.3">
      <c r="A320" s="7">
        <v>318</v>
      </c>
      <c r="B320" s="15"/>
      <c r="C320" s="16"/>
      <c r="D320" s="16"/>
      <c r="E320" s="16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37">
        <f t="shared" si="4"/>
        <v>0</v>
      </c>
    </row>
    <row r="321" spans="1:106" ht="17.25" thickTop="1" thickBot="1" x14ac:dyDescent="0.3">
      <c r="A321" s="7">
        <v>319</v>
      </c>
      <c r="B321" s="15"/>
      <c r="C321" s="16"/>
      <c r="D321" s="16"/>
      <c r="E321" s="16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37">
        <f t="shared" si="4"/>
        <v>0</v>
      </c>
    </row>
    <row r="322" spans="1:106" ht="17.25" thickTop="1" thickBot="1" x14ac:dyDescent="0.3">
      <c r="A322" s="7">
        <v>320</v>
      </c>
      <c r="B322" s="15"/>
      <c r="C322" s="16"/>
      <c r="D322" s="16"/>
      <c r="E322" s="16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37">
        <f t="shared" si="4"/>
        <v>0</v>
      </c>
    </row>
    <row r="323" spans="1:106" ht="17.25" thickTop="1" thickBot="1" x14ac:dyDescent="0.3">
      <c r="A323" s="7">
        <v>321</v>
      </c>
      <c r="B323" s="15"/>
      <c r="C323" s="16"/>
      <c r="D323" s="16"/>
      <c r="E323" s="16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37">
        <f t="shared" ref="DB323:DB386" si="5">IF(SUM(F323:DA323)&gt;0,N(1),N(0))</f>
        <v>0</v>
      </c>
    </row>
    <row r="324" spans="1:106" ht="17.25" thickTop="1" thickBot="1" x14ac:dyDescent="0.3">
      <c r="A324" s="7">
        <v>322</v>
      </c>
      <c r="B324" s="15"/>
      <c r="C324" s="16"/>
      <c r="D324" s="16"/>
      <c r="E324" s="16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37">
        <f t="shared" si="5"/>
        <v>0</v>
      </c>
    </row>
    <row r="325" spans="1:106" ht="17.25" thickTop="1" thickBot="1" x14ac:dyDescent="0.3">
      <c r="A325" s="7">
        <v>323</v>
      </c>
      <c r="B325" s="15"/>
      <c r="C325" s="16"/>
      <c r="D325" s="16"/>
      <c r="E325" s="16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37">
        <f t="shared" si="5"/>
        <v>0</v>
      </c>
    </row>
    <row r="326" spans="1:106" ht="17.25" thickTop="1" thickBot="1" x14ac:dyDescent="0.3">
      <c r="A326" s="7">
        <v>324</v>
      </c>
      <c r="B326" s="15"/>
      <c r="C326" s="16"/>
      <c r="D326" s="16"/>
      <c r="E326" s="16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37">
        <f t="shared" si="5"/>
        <v>0</v>
      </c>
    </row>
    <row r="327" spans="1:106" ht="17.25" thickTop="1" thickBot="1" x14ac:dyDescent="0.3">
      <c r="A327" s="7">
        <v>325</v>
      </c>
      <c r="B327" s="15"/>
      <c r="C327" s="16"/>
      <c r="D327" s="16"/>
      <c r="E327" s="16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37">
        <f t="shared" si="5"/>
        <v>0</v>
      </c>
    </row>
    <row r="328" spans="1:106" ht="17.25" thickTop="1" thickBot="1" x14ac:dyDescent="0.3">
      <c r="A328" s="7">
        <v>326</v>
      </c>
      <c r="B328" s="15"/>
      <c r="C328" s="16"/>
      <c r="D328" s="16"/>
      <c r="E328" s="16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37">
        <f t="shared" si="5"/>
        <v>0</v>
      </c>
    </row>
    <row r="329" spans="1:106" ht="17.25" thickTop="1" thickBot="1" x14ac:dyDescent="0.3">
      <c r="A329" s="7">
        <v>327</v>
      </c>
      <c r="B329" s="15"/>
      <c r="C329" s="16"/>
      <c r="D329" s="16"/>
      <c r="E329" s="16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37">
        <f t="shared" si="5"/>
        <v>0</v>
      </c>
    </row>
    <row r="330" spans="1:106" ht="17.25" thickTop="1" thickBot="1" x14ac:dyDescent="0.3">
      <c r="A330" s="7">
        <v>328</v>
      </c>
      <c r="B330" s="15"/>
      <c r="C330" s="16"/>
      <c r="D330" s="16"/>
      <c r="E330" s="16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37">
        <f t="shared" si="5"/>
        <v>0</v>
      </c>
    </row>
    <row r="331" spans="1:106" ht="17.25" thickTop="1" thickBot="1" x14ac:dyDescent="0.3">
      <c r="A331" s="7">
        <v>329</v>
      </c>
      <c r="B331" s="15"/>
      <c r="C331" s="16"/>
      <c r="D331" s="16"/>
      <c r="E331" s="16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37">
        <f t="shared" si="5"/>
        <v>0</v>
      </c>
    </row>
    <row r="332" spans="1:106" ht="17.25" thickTop="1" thickBot="1" x14ac:dyDescent="0.3">
      <c r="A332" s="7">
        <v>330</v>
      </c>
      <c r="B332" s="15"/>
      <c r="C332" s="16"/>
      <c r="D332" s="16"/>
      <c r="E332" s="16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37">
        <f t="shared" si="5"/>
        <v>0</v>
      </c>
    </row>
    <row r="333" spans="1:106" ht="17.25" thickTop="1" thickBot="1" x14ac:dyDescent="0.3">
      <c r="A333" s="7">
        <v>331</v>
      </c>
      <c r="B333" s="15"/>
      <c r="C333" s="16"/>
      <c r="D333" s="16"/>
      <c r="E333" s="16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37">
        <f t="shared" si="5"/>
        <v>0</v>
      </c>
    </row>
    <row r="334" spans="1:106" ht="17.25" thickTop="1" thickBot="1" x14ac:dyDescent="0.3">
      <c r="A334" s="7">
        <v>332</v>
      </c>
      <c r="B334" s="15"/>
      <c r="C334" s="16"/>
      <c r="D334" s="16"/>
      <c r="E334" s="16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37">
        <f t="shared" si="5"/>
        <v>0</v>
      </c>
    </row>
    <row r="335" spans="1:106" ht="17.25" thickTop="1" thickBot="1" x14ac:dyDescent="0.3">
      <c r="A335" s="7">
        <v>333</v>
      </c>
      <c r="B335" s="15"/>
      <c r="C335" s="16"/>
      <c r="D335" s="16"/>
      <c r="E335" s="16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37">
        <f t="shared" si="5"/>
        <v>0</v>
      </c>
    </row>
    <row r="336" spans="1:106" ht="17.25" thickTop="1" thickBot="1" x14ac:dyDescent="0.3">
      <c r="A336" s="7">
        <v>334</v>
      </c>
      <c r="B336" s="15"/>
      <c r="C336" s="16"/>
      <c r="D336" s="16"/>
      <c r="E336" s="16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37">
        <f t="shared" si="5"/>
        <v>0</v>
      </c>
    </row>
    <row r="337" spans="1:106" ht="17.25" thickTop="1" thickBot="1" x14ac:dyDescent="0.3">
      <c r="A337" s="7">
        <v>335</v>
      </c>
      <c r="B337" s="15"/>
      <c r="C337" s="16"/>
      <c r="D337" s="16"/>
      <c r="E337" s="16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37">
        <f t="shared" si="5"/>
        <v>0</v>
      </c>
    </row>
    <row r="338" spans="1:106" ht="17.25" thickTop="1" thickBot="1" x14ac:dyDescent="0.3">
      <c r="A338" s="7">
        <v>336</v>
      </c>
      <c r="B338" s="15"/>
      <c r="C338" s="16"/>
      <c r="D338" s="16"/>
      <c r="E338" s="16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37">
        <f t="shared" si="5"/>
        <v>0</v>
      </c>
    </row>
    <row r="339" spans="1:106" ht="17.25" thickTop="1" thickBot="1" x14ac:dyDescent="0.3">
      <c r="A339" s="7">
        <v>337</v>
      </c>
      <c r="B339" s="15"/>
      <c r="C339" s="16"/>
      <c r="D339" s="16"/>
      <c r="E339" s="16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37">
        <f t="shared" si="5"/>
        <v>0</v>
      </c>
    </row>
    <row r="340" spans="1:106" ht="17.25" thickTop="1" thickBot="1" x14ac:dyDescent="0.3">
      <c r="A340" s="7">
        <v>338</v>
      </c>
      <c r="B340" s="15"/>
      <c r="C340" s="16"/>
      <c r="D340" s="16"/>
      <c r="E340" s="16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37">
        <f t="shared" si="5"/>
        <v>0</v>
      </c>
    </row>
    <row r="341" spans="1:106" ht="17.25" thickTop="1" thickBot="1" x14ac:dyDescent="0.3">
      <c r="A341" s="7">
        <v>339</v>
      </c>
      <c r="B341" s="15"/>
      <c r="C341" s="16"/>
      <c r="D341" s="16"/>
      <c r="E341" s="16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37">
        <f t="shared" si="5"/>
        <v>0</v>
      </c>
    </row>
    <row r="342" spans="1:106" ht="17.25" thickTop="1" thickBot="1" x14ac:dyDescent="0.3">
      <c r="A342" s="7">
        <v>340</v>
      </c>
      <c r="B342" s="15"/>
      <c r="C342" s="16"/>
      <c r="D342" s="16"/>
      <c r="E342" s="16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37">
        <f t="shared" si="5"/>
        <v>0</v>
      </c>
    </row>
    <row r="343" spans="1:106" ht="17.25" thickTop="1" thickBot="1" x14ac:dyDescent="0.3">
      <c r="A343" s="7">
        <v>341</v>
      </c>
      <c r="B343" s="15"/>
      <c r="C343" s="16"/>
      <c r="D343" s="16"/>
      <c r="E343" s="16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37">
        <f t="shared" si="5"/>
        <v>0</v>
      </c>
    </row>
    <row r="344" spans="1:106" ht="17.25" thickTop="1" thickBot="1" x14ac:dyDescent="0.3">
      <c r="A344" s="7">
        <v>342</v>
      </c>
      <c r="B344" s="15"/>
      <c r="C344" s="16"/>
      <c r="D344" s="16"/>
      <c r="E344" s="16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37">
        <f t="shared" si="5"/>
        <v>0</v>
      </c>
    </row>
    <row r="345" spans="1:106" ht="17.25" thickTop="1" thickBot="1" x14ac:dyDescent="0.3">
      <c r="A345" s="7">
        <v>343</v>
      </c>
      <c r="B345" s="15"/>
      <c r="C345" s="16"/>
      <c r="D345" s="16"/>
      <c r="E345" s="16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37">
        <f t="shared" si="5"/>
        <v>0</v>
      </c>
    </row>
    <row r="346" spans="1:106" ht="17.25" thickTop="1" thickBot="1" x14ac:dyDescent="0.3">
      <c r="A346" s="7">
        <v>344</v>
      </c>
      <c r="B346" s="15"/>
      <c r="C346" s="16"/>
      <c r="D346" s="16"/>
      <c r="E346" s="16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37">
        <f t="shared" si="5"/>
        <v>0</v>
      </c>
    </row>
    <row r="347" spans="1:106" ht="17.25" thickTop="1" thickBot="1" x14ac:dyDescent="0.3">
      <c r="A347" s="7">
        <v>345</v>
      </c>
      <c r="B347" s="15"/>
      <c r="C347" s="16"/>
      <c r="D347" s="16"/>
      <c r="E347" s="16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37">
        <f t="shared" si="5"/>
        <v>0</v>
      </c>
    </row>
    <row r="348" spans="1:106" ht="17.25" thickTop="1" thickBot="1" x14ac:dyDescent="0.3">
      <c r="A348" s="7">
        <v>346</v>
      </c>
      <c r="B348" s="15"/>
      <c r="C348" s="16"/>
      <c r="D348" s="16"/>
      <c r="E348" s="16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37">
        <f t="shared" si="5"/>
        <v>0</v>
      </c>
    </row>
    <row r="349" spans="1:106" ht="17.25" thickTop="1" thickBot="1" x14ac:dyDescent="0.3">
      <c r="A349" s="7">
        <v>347</v>
      </c>
      <c r="B349" s="15"/>
      <c r="C349" s="16"/>
      <c r="D349" s="16"/>
      <c r="E349" s="16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37">
        <f t="shared" si="5"/>
        <v>0</v>
      </c>
    </row>
    <row r="350" spans="1:106" ht="17.25" thickTop="1" thickBot="1" x14ac:dyDescent="0.3">
      <c r="A350" s="7">
        <v>348</v>
      </c>
      <c r="B350" s="15"/>
      <c r="C350" s="16"/>
      <c r="D350" s="16"/>
      <c r="E350" s="16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37">
        <f t="shared" si="5"/>
        <v>0</v>
      </c>
    </row>
    <row r="351" spans="1:106" ht="17.25" thickTop="1" thickBot="1" x14ac:dyDescent="0.3">
      <c r="A351" s="7">
        <v>349</v>
      </c>
      <c r="B351" s="15"/>
      <c r="C351" s="16"/>
      <c r="D351" s="16"/>
      <c r="E351" s="16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37">
        <f t="shared" si="5"/>
        <v>0</v>
      </c>
    </row>
    <row r="352" spans="1:106" ht="17.25" thickTop="1" thickBot="1" x14ac:dyDescent="0.3">
      <c r="A352" s="7">
        <v>350</v>
      </c>
      <c r="B352" s="15"/>
      <c r="C352" s="16"/>
      <c r="D352" s="16"/>
      <c r="E352" s="16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37">
        <f t="shared" si="5"/>
        <v>0</v>
      </c>
    </row>
    <row r="353" spans="1:106" ht="17.25" thickTop="1" thickBot="1" x14ac:dyDescent="0.3">
      <c r="A353" s="7">
        <v>351</v>
      </c>
      <c r="B353" s="15"/>
      <c r="C353" s="16"/>
      <c r="D353" s="16"/>
      <c r="E353" s="16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37">
        <f t="shared" si="5"/>
        <v>0</v>
      </c>
    </row>
    <row r="354" spans="1:106" ht="17.25" thickTop="1" thickBot="1" x14ac:dyDescent="0.3">
      <c r="A354" s="7">
        <v>352</v>
      </c>
      <c r="B354" s="15"/>
      <c r="C354" s="16"/>
      <c r="D354" s="16"/>
      <c r="E354" s="16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37">
        <f t="shared" si="5"/>
        <v>0</v>
      </c>
    </row>
    <row r="355" spans="1:106" ht="17.25" thickTop="1" thickBot="1" x14ac:dyDescent="0.3">
      <c r="A355" s="7">
        <v>353</v>
      </c>
      <c r="B355" s="15"/>
      <c r="C355" s="16"/>
      <c r="D355" s="16"/>
      <c r="E355" s="16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37">
        <f t="shared" si="5"/>
        <v>0</v>
      </c>
    </row>
    <row r="356" spans="1:106" ht="17.25" thickTop="1" thickBot="1" x14ac:dyDescent="0.3">
      <c r="A356" s="7">
        <v>354</v>
      </c>
      <c r="B356" s="15"/>
      <c r="C356" s="16"/>
      <c r="D356" s="16"/>
      <c r="E356" s="16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37">
        <f t="shared" si="5"/>
        <v>0</v>
      </c>
    </row>
    <row r="357" spans="1:106" ht="17.25" thickTop="1" thickBot="1" x14ac:dyDescent="0.3">
      <c r="A357" s="7">
        <v>355</v>
      </c>
      <c r="B357" s="15"/>
      <c r="C357" s="16"/>
      <c r="D357" s="16"/>
      <c r="E357" s="16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37">
        <f t="shared" si="5"/>
        <v>0</v>
      </c>
    </row>
    <row r="358" spans="1:106" ht="17.25" thickTop="1" thickBot="1" x14ac:dyDescent="0.3">
      <c r="A358" s="7">
        <v>356</v>
      </c>
      <c r="B358" s="15"/>
      <c r="C358" s="16"/>
      <c r="D358" s="16"/>
      <c r="E358" s="16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37">
        <f t="shared" si="5"/>
        <v>0</v>
      </c>
    </row>
    <row r="359" spans="1:106" ht="17.25" thickTop="1" thickBot="1" x14ac:dyDescent="0.3">
      <c r="A359" s="7">
        <v>357</v>
      </c>
      <c r="B359" s="15"/>
      <c r="C359" s="16"/>
      <c r="D359" s="16"/>
      <c r="E359" s="16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37">
        <f t="shared" si="5"/>
        <v>0</v>
      </c>
    </row>
    <row r="360" spans="1:106" ht="17.25" thickTop="1" thickBot="1" x14ac:dyDescent="0.3">
      <c r="A360" s="7">
        <v>358</v>
      </c>
      <c r="B360" s="15"/>
      <c r="C360" s="16"/>
      <c r="D360" s="16"/>
      <c r="E360" s="16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37">
        <f t="shared" si="5"/>
        <v>0</v>
      </c>
    </row>
    <row r="361" spans="1:106" ht="17.25" thickTop="1" thickBot="1" x14ac:dyDescent="0.3">
      <c r="A361" s="7">
        <v>359</v>
      </c>
      <c r="B361" s="15"/>
      <c r="C361" s="16"/>
      <c r="D361" s="16"/>
      <c r="E361" s="16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37">
        <f t="shared" si="5"/>
        <v>0</v>
      </c>
    </row>
    <row r="362" spans="1:106" ht="17.25" thickTop="1" thickBot="1" x14ac:dyDescent="0.3">
      <c r="A362" s="7">
        <v>360</v>
      </c>
      <c r="B362" s="15"/>
      <c r="C362" s="16"/>
      <c r="D362" s="16"/>
      <c r="E362" s="16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37">
        <f t="shared" si="5"/>
        <v>0</v>
      </c>
    </row>
    <row r="363" spans="1:106" ht="17.25" thickTop="1" thickBot="1" x14ac:dyDescent="0.3">
      <c r="A363" s="7">
        <v>361</v>
      </c>
      <c r="B363" s="15"/>
      <c r="C363" s="16"/>
      <c r="D363" s="16"/>
      <c r="E363" s="16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37">
        <f t="shared" si="5"/>
        <v>0</v>
      </c>
    </row>
    <row r="364" spans="1:106" ht="17.25" thickTop="1" thickBot="1" x14ac:dyDescent="0.3">
      <c r="A364" s="7">
        <v>362</v>
      </c>
      <c r="B364" s="15"/>
      <c r="C364" s="16"/>
      <c r="D364" s="16"/>
      <c r="E364" s="16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37">
        <f t="shared" si="5"/>
        <v>0</v>
      </c>
    </row>
    <row r="365" spans="1:106" ht="17.25" thickTop="1" thickBot="1" x14ac:dyDescent="0.3">
      <c r="A365" s="7">
        <v>363</v>
      </c>
      <c r="B365" s="15"/>
      <c r="C365" s="16"/>
      <c r="D365" s="16"/>
      <c r="E365" s="16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37">
        <f t="shared" si="5"/>
        <v>0</v>
      </c>
    </row>
    <row r="366" spans="1:106" ht="17.25" thickTop="1" thickBot="1" x14ac:dyDescent="0.3">
      <c r="A366" s="7">
        <v>364</v>
      </c>
      <c r="B366" s="15"/>
      <c r="C366" s="16"/>
      <c r="D366" s="16"/>
      <c r="E366" s="16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37">
        <f t="shared" si="5"/>
        <v>0</v>
      </c>
    </row>
    <row r="367" spans="1:106" ht="17.25" thickTop="1" thickBot="1" x14ac:dyDescent="0.3">
      <c r="A367" s="7">
        <v>365</v>
      </c>
      <c r="B367" s="15"/>
      <c r="C367" s="16"/>
      <c r="D367" s="16"/>
      <c r="E367" s="16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37">
        <f t="shared" si="5"/>
        <v>0</v>
      </c>
    </row>
    <row r="368" spans="1:106" ht="17.25" thickTop="1" thickBot="1" x14ac:dyDescent="0.3">
      <c r="A368" s="7">
        <v>366</v>
      </c>
      <c r="B368" s="15"/>
      <c r="C368" s="16"/>
      <c r="D368" s="16"/>
      <c r="E368" s="16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37">
        <f t="shared" si="5"/>
        <v>0</v>
      </c>
    </row>
    <row r="369" spans="1:106" ht="17.25" thickTop="1" thickBot="1" x14ac:dyDescent="0.3">
      <c r="A369" s="7">
        <v>367</v>
      </c>
      <c r="B369" s="15"/>
      <c r="C369" s="16"/>
      <c r="D369" s="16"/>
      <c r="E369" s="16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37">
        <f t="shared" si="5"/>
        <v>0</v>
      </c>
    </row>
    <row r="370" spans="1:106" ht="17.25" thickTop="1" thickBot="1" x14ac:dyDescent="0.3">
      <c r="A370" s="7">
        <v>368</v>
      </c>
      <c r="B370" s="15"/>
      <c r="C370" s="16"/>
      <c r="D370" s="16"/>
      <c r="E370" s="16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37">
        <f t="shared" si="5"/>
        <v>0</v>
      </c>
    </row>
    <row r="371" spans="1:106" ht="17.25" thickTop="1" thickBot="1" x14ac:dyDescent="0.3">
      <c r="A371" s="7">
        <v>369</v>
      </c>
      <c r="B371" s="15"/>
      <c r="C371" s="16"/>
      <c r="D371" s="16"/>
      <c r="E371" s="16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37">
        <f t="shared" si="5"/>
        <v>0</v>
      </c>
    </row>
    <row r="372" spans="1:106" ht="17.25" thickTop="1" thickBot="1" x14ac:dyDescent="0.3">
      <c r="A372" s="7">
        <v>370</v>
      </c>
      <c r="B372" s="15"/>
      <c r="C372" s="16"/>
      <c r="D372" s="16"/>
      <c r="E372" s="16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37">
        <f t="shared" si="5"/>
        <v>0</v>
      </c>
    </row>
    <row r="373" spans="1:106" ht="17.25" thickTop="1" thickBot="1" x14ac:dyDescent="0.3">
      <c r="A373" s="7">
        <v>371</v>
      </c>
      <c r="B373" s="15"/>
      <c r="C373" s="16"/>
      <c r="D373" s="16"/>
      <c r="E373" s="16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37">
        <f t="shared" si="5"/>
        <v>0</v>
      </c>
    </row>
    <row r="374" spans="1:106" ht="17.25" thickTop="1" thickBot="1" x14ac:dyDescent="0.3">
      <c r="A374" s="7">
        <v>372</v>
      </c>
      <c r="B374" s="15"/>
      <c r="C374" s="16"/>
      <c r="D374" s="16"/>
      <c r="E374" s="16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37">
        <f t="shared" si="5"/>
        <v>0</v>
      </c>
    </row>
    <row r="375" spans="1:106" ht="17.25" thickTop="1" thickBot="1" x14ac:dyDescent="0.3">
      <c r="A375" s="7">
        <v>373</v>
      </c>
      <c r="B375" s="15"/>
      <c r="C375" s="16"/>
      <c r="D375" s="16"/>
      <c r="E375" s="16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37">
        <f t="shared" si="5"/>
        <v>0</v>
      </c>
    </row>
    <row r="376" spans="1:106" ht="17.25" thickTop="1" thickBot="1" x14ac:dyDescent="0.3">
      <c r="A376" s="7">
        <v>374</v>
      </c>
      <c r="B376" s="15"/>
      <c r="C376" s="16"/>
      <c r="D376" s="16"/>
      <c r="E376" s="16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37">
        <f t="shared" si="5"/>
        <v>0</v>
      </c>
    </row>
    <row r="377" spans="1:106" ht="17.25" thickTop="1" thickBot="1" x14ac:dyDescent="0.3">
      <c r="A377" s="7">
        <v>375</v>
      </c>
      <c r="B377" s="15"/>
      <c r="C377" s="16"/>
      <c r="D377" s="16"/>
      <c r="E377" s="16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37">
        <f t="shared" si="5"/>
        <v>0</v>
      </c>
    </row>
    <row r="378" spans="1:106" ht="17.25" thickTop="1" thickBot="1" x14ac:dyDescent="0.3">
      <c r="A378" s="7">
        <v>376</v>
      </c>
      <c r="B378" s="15"/>
      <c r="C378" s="16"/>
      <c r="D378" s="16"/>
      <c r="E378" s="16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37">
        <f t="shared" si="5"/>
        <v>0</v>
      </c>
    </row>
    <row r="379" spans="1:106" ht="17.25" thickTop="1" thickBot="1" x14ac:dyDescent="0.3">
      <c r="A379" s="7">
        <v>377</v>
      </c>
      <c r="B379" s="15"/>
      <c r="C379" s="16"/>
      <c r="D379" s="16"/>
      <c r="E379" s="16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37">
        <f t="shared" si="5"/>
        <v>0</v>
      </c>
    </row>
    <row r="380" spans="1:106" ht="17.25" thickTop="1" thickBot="1" x14ac:dyDescent="0.3">
      <c r="A380" s="7">
        <v>378</v>
      </c>
      <c r="B380" s="15"/>
      <c r="C380" s="16"/>
      <c r="D380" s="16"/>
      <c r="E380" s="16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37">
        <f t="shared" si="5"/>
        <v>0</v>
      </c>
    </row>
    <row r="381" spans="1:106" ht="17.25" thickTop="1" thickBot="1" x14ac:dyDescent="0.3">
      <c r="A381" s="7">
        <v>379</v>
      </c>
      <c r="B381" s="15"/>
      <c r="C381" s="16"/>
      <c r="D381" s="16"/>
      <c r="E381" s="16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37">
        <f t="shared" si="5"/>
        <v>0</v>
      </c>
    </row>
    <row r="382" spans="1:106" ht="17.25" thickTop="1" thickBot="1" x14ac:dyDescent="0.3">
      <c r="A382" s="7">
        <v>380</v>
      </c>
      <c r="B382" s="15"/>
      <c r="C382" s="16"/>
      <c r="D382" s="16"/>
      <c r="E382" s="16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37">
        <f t="shared" si="5"/>
        <v>0</v>
      </c>
    </row>
    <row r="383" spans="1:106" ht="17.25" thickTop="1" thickBot="1" x14ac:dyDescent="0.3">
      <c r="A383" s="7">
        <v>381</v>
      </c>
      <c r="B383" s="15"/>
      <c r="C383" s="16"/>
      <c r="D383" s="16"/>
      <c r="E383" s="16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37">
        <f t="shared" si="5"/>
        <v>0</v>
      </c>
    </row>
    <row r="384" spans="1:106" ht="17.25" thickTop="1" thickBot="1" x14ac:dyDescent="0.3">
      <c r="A384" s="7">
        <v>382</v>
      </c>
      <c r="B384" s="15"/>
      <c r="C384" s="16"/>
      <c r="D384" s="16"/>
      <c r="E384" s="16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37">
        <f t="shared" si="5"/>
        <v>0</v>
      </c>
    </row>
    <row r="385" spans="1:106" ht="17.25" thickTop="1" thickBot="1" x14ac:dyDescent="0.3">
      <c r="A385" s="7">
        <v>383</v>
      </c>
      <c r="B385" s="15"/>
      <c r="C385" s="16"/>
      <c r="D385" s="16"/>
      <c r="E385" s="16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37">
        <f t="shared" si="5"/>
        <v>0</v>
      </c>
    </row>
    <row r="386" spans="1:106" ht="17.25" thickTop="1" thickBot="1" x14ac:dyDescent="0.3">
      <c r="A386" s="7">
        <v>384</v>
      </c>
      <c r="B386" s="15"/>
      <c r="C386" s="16"/>
      <c r="D386" s="16"/>
      <c r="E386" s="16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37">
        <f t="shared" si="5"/>
        <v>0</v>
      </c>
    </row>
    <row r="387" spans="1:106" ht="17.25" thickTop="1" thickBot="1" x14ac:dyDescent="0.3">
      <c r="A387" s="7">
        <v>385</v>
      </c>
      <c r="B387" s="15"/>
      <c r="C387" s="16"/>
      <c r="D387" s="16"/>
      <c r="E387" s="16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37">
        <f t="shared" ref="DB387:DB450" si="6">IF(SUM(F387:DA387)&gt;0,N(1),N(0))</f>
        <v>0</v>
      </c>
    </row>
    <row r="388" spans="1:106" ht="17.25" thickTop="1" thickBot="1" x14ac:dyDescent="0.3">
      <c r="A388" s="7">
        <v>386</v>
      </c>
      <c r="B388" s="15"/>
      <c r="C388" s="16"/>
      <c r="D388" s="16"/>
      <c r="E388" s="16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37">
        <f t="shared" si="6"/>
        <v>0</v>
      </c>
    </row>
    <row r="389" spans="1:106" ht="17.25" thickTop="1" thickBot="1" x14ac:dyDescent="0.3">
      <c r="A389" s="7">
        <v>387</v>
      </c>
      <c r="B389" s="15"/>
      <c r="C389" s="16"/>
      <c r="D389" s="16"/>
      <c r="E389" s="16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37">
        <f t="shared" si="6"/>
        <v>0</v>
      </c>
    </row>
    <row r="390" spans="1:106" ht="17.25" thickTop="1" thickBot="1" x14ac:dyDescent="0.3">
      <c r="A390" s="7">
        <v>388</v>
      </c>
      <c r="B390" s="15"/>
      <c r="C390" s="16"/>
      <c r="D390" s="16"/>
      <c r="E390" s="16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37">
        <f t="shared" si="6"/>
        <v>0</v>
      </c>
    </row>
    <row r="391" spans="1:106" ht="17.25" thickTop="1" thickBot="1" x14ac:dyDescent="0.3">
      <c r="A391" s="7">
        <v>389</v>
      </c>
      <c r="B391" s="15"/>
      <c r="C391" s="16"/>
      <c r="D391" s="16"/>
      <c r="E391" s="16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37">
        <f t="shared" si="6"/>
        <v>0</v>
      </c>
    </row>
    <row r="392" spans="1:106" ht="17.25" thickTop="1" thickBot="1" x14ac:dyDescent="0.3">
      <c r="A392" s="7">
        <v>390</v>
      </c>
      <c r="B392" s="15"/>
      <c r="C392" s="16"/>
      <c r="D392" s="16"/>
      <c r="E392" s="16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37">
        <f t="shared" si="6"/>
        <v>0</v>
      </c>
    </row>
    <row r="393" spans="1:106" ht="17.25" thickTop="1" thickBot="1" x14ac:dyDescent="0.3">
      <c r="A393" s="7">
        <v>391</v>
      </c>
      <c r="B393" s="15"/>
      <c r="C393" s="16"/>
      <c r="D393" s="16"/>
      <c r="E393" s="16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37">
        <f t="shared" si="6"/>
        <v>0</v>
      </c>
    </row>
    <row r="394" spans="1:106" ht="17.25" thickTop="1" thickBot="1" x14ac:dyDescent="0.3">
      <c r="A394" s="7">
        <v>392</v>
      </c>
      <c r="B394" s="15"/>
      <c r="C394" s="16"/>
      <c r="D394" s="16"/>
      <c r="E394" s="16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37">
        <f t="shared" si="6"/>
        <v>0</v>
      </c>
    </row>
    <row r="395" spans="1:106" ht="17.25" thickTop="1" thickBot="1" x14ac:dyDescent="0.3">
      <c r="A395" s="7">
        <v>393</v>
      </c>
      <c r="B395" s="15"/>
      <c r="C395" s="16"/>
      <c r="D395" s="16"/>
      <c r="E395" s="16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37">
        <f t="shared" si="6"/>
        <v>0</v>
      </c>
    </row>
    <row r="396" spans="1:106" ht="17.25" thickTop="1" thickBot="1" x14ac:dyDescent="0.3">
      <c r="A396" s="7">
        <v>394</v>
      </c>
      <c r="B396" s="15"/>
      <c r="C396" s="16"/>
      <c r="D396" s="16"/>
      <c r="E396" s="16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37">
        <f t="shared" si="6"/>
        <v>0</v>
      </c>
    </row>
    <row r="397" spans="1:106" ht="17.25" thickTop="1" thickBot="1" x14ac:dyDescent="0.3">
      <c r="A397" s="7">
        <v>395</v>
      </c>
      <c r="B397" s="15"/>
      <c r="C397" s="16"/>
      <c r="D397" s="16"/>
      <c r="E397" s="16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37">
        <f t="shared" si="6"/>
        <v>0</v>
      </c>
    </row>
    <row r="398" spans="1:106" ht="17.25" thickTop="1" thickBot="1" x14ac:dyDescent="0.3">
      <c r="A398" s="7">
        <v>396</v>
      </c>
      <c r="B398" s="15"/>
      <c r="C398" s="16"/>
      <c r="D398" s="16"/>
      <c r="E398" s="16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37">
        <f t="shared" si="6"/>
        <v>0</v>
      </c>
    </row>
    <row r="399" spans="1:106" ht="17.25" thickTop="1" thickBot="1" x14ac:dyDescent="0.3">
      <c r="A399" s="7">
        <v>397</v>
      </c>
      <c r="B399" s="15"/>
      <c r="C399" s="16"/>
      <c r="D399" s="16"/>
      <c r="E399" s="16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37">
        <f t="shared" si="6"/>
        <v>0</v>
      </c>
    </row>
    <row r="400" spans="1:106" ht="17.25" thickTop="1" thickBot="1" x14ac:dyDescent="0.3">
      <c r="A400" s="7">
        <v>398</v>
      </c>
      <c r="B400" s="15"/>
      <c r="C400" s="16"/>
      <c r="D400" s="16"/>
      <c r="E400" s="16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37">
        <f t="shared" si="6"/>
        <v>0</v>
      </c>
    </row>
    <row r="401" spans="1:106" ht="17.25" thickTop="1" thickBot="1" x14ac:dyDescent="0.3">
      <c r="A401" s="7">
        <v>399</v>
      </c>
      <c r="B401" s="15"/>
      <c r="C401" s="16"/>
      <c r="D401" s="16"/>
      <c r="E401" s="16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37">
        <f t="shared" si="6"/>
        <v>0</v>
      </c>
    </row>
    <row r="402" spans="1:106" ht="17.25" thickTop="1" thickBot="1" x14ac:dyDescent="0.3">
      <c r="A402" s="7">
        <v>400</v>
      </c>
      <c r="B402" s="15"/>
      <c r="C402" s="16"/>
      <c r="D402" s="16"/>
      <c r="E402" s="16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37">
        <f t="shared" si="6"/>
        <v>0</v>
      </c>
    </row>
    <row r="403" spans="1:106" ht="17.25" thickTop="1" thickBot="1" x14ac:dyDescent="0.3">
      <c r="A403" s="7">
        <v>401</v>
      </c>
      <c r="B403" s="15"/>
      <c r="C403" s="16"/>
      <c r="D403" s="16"/>
      <c r="E403" s="16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37">
        <f t="shared" si="6"/>
        <v>0</v>
      </c>
    </row>
    <row r="404" spans="1:106" ht="17.25" thickTop="1" thickBot="1" x14ac:dyDescent="0.3">
      <c r="A404" s="7">
        <v>402</v>
      </c>
      <c r="B404" s="15"/>
      <c r="C404" s="16"/>
      <c r="D404" s="16"/>
      <c r="E404" s="16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37">
        <f t="shared" si="6"/>
        <v>0</v>
      </c>
    </row>
    <row r="405" spans="1:106" ht="17.25" thickTop="1" thickBot="1" x14ac:dyDescent="0.3">
      <c r="A405" s="7">
        <v>403</v>
      </c>
      <c r="B405" s="15"/>
      <c r="C405" s="16"/>
      <c r="D405" s="16"/>
      <c r="E405" s="16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37">
        <f t="shared" si="6"/>
        <v>0</v>
      </c>
    </row>
    <row r="406" spans="1:106" ht="17.25" thickTop="1" thickBot="1" x14ac:dyDescent="0.3">
      <c r="A406" s="7">
        <v>404</v>
      </c>
      <c r="B406" s="15"/>
      <c r="C406" s="16"/>
      <c r="D406" s="16"/>
      <c r="E406" s="16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37">
        <f t="shared" si="6"/>
        <v>0</v>
      </c>
    </row>
    <row r="407" spans="1:106" ht="17.25" thickTop="1" thickBot="1" x14ac:dyDescent="0.3">
      <c r="A407" s="7">
        <v>405</v>
      </c>
      <c r="B407" s="15"/>
      <c r="C407" s="16"/>
      <c r="D407" s="16"/>
      <c r="E407" s="16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37">
        <f t="shared" si="6"/>
        <v>0</v>
      </c>
    </row>
    <row r="408" spans="1:106" ht="17.25" thickTop="1" thickBot="1" x14ac:dyDescent="0.3">
      <c r="A408" s="7">
        <v>406</v>
      </c>
      <c r="B408" s="15"/>
      <c r="C408" s="16"/>
      <c r="D408" s="16"/>
      <c r="E408" s="16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37">
        <f t="shared" si="6"/>
        <v>0</v>
      </c>
    </row>
    <row r="409" spans="1:106" ht="17.25" thickTop="1" thickBot="1" x14ac:dyDescent="0.3">
      <c r="A409" s="7">
        <v>407</v>
      </c>
      <c r="B409" s="15"/>
      <c r="C409" s="16"/>
      <c r="D409" s="16"/>
      <c r="E409" s="16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37">
        <f t="shared" si="6"/>
        <v>0</v>
      </c>
    </row>
    <row r="410" spans="1:106" ht="17.25" thickTop="1" thickBot="1" x14ac:dyDescent="0.3">
      <c r="A410" s="7">
        <v>408</v>
      </c>
      <c r="B410" s="15"/>
      <c r="C410" s="16"/>
      <c r="D410" s="16"/>
      <c r="E410" s="16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37">
        <f t="shared" si="6"/>
        <v>0</v>
      </c>
    </row>
    <row r="411" spans="1:106" ht="17.25" thickTop="1" thickBot="1" x14ac:dyDescent="0.3">
      <c r="A411" s="7">
        <v>409</v>
      </c>
      <c r="B411" s="15"/>
      <c r="C411" s="16"/>
      <c r="D411" s="16"/>
      <c r="E411" s="16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37">
        <f t="shared" si="6"/>
        <v>0</v>
      </c>
    </row>
    <row r="412" spans="1:106" ht="17.25" thickTop="1" thickBot="1" x14ac:dyDescent="0.3">
      <c r="A412" s="7">
        <v>410</v>
      </c>
      <c r="B412" s="15"/>
      <c r="C412" s="16"/>
      <c r="D412" s="16"/>
      <c r="E412" s="16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37">
        <f t="shared" si="6"/>
        <v>0</v>
      </c>
    </row>
    <row r="413" spans="1:106" ht="17.25" thickTop="1" thickBot="1" x14ac:dyDescent="0.3">
      <c r="A413" s="7">
        <v>411</v>
      </c>
      <c r="B413" s="15"/>
      <c r="C413" s="16"/>
      <c r="D413" s="16"/>
      <c r="E413" s="16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37">
        <f t="shared" si="6"/>
        <v>0</v>
      </c>
    </row>
    <row r="414" spans="1:106" ht="17.25" thickTop="1" thickBot="1" x14ac:dyDescent="0.3">
      <c r="A414" s="7">
        <v>412</v>
      </c>
      <c r="B414" s="15"/>
      <c r="C414" s="16"/>
      <c r="D414" s="16"/>
      <c r="E414" s="16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37">
        <f t="shared" si="6"/>
        <v>0</v>
      </c>
    </row>
    <row r="415" spans="1:106" ht="17.25" thickTop="1" thickBot="1" x14ac:dyDescent="0.3">
      <c r="A415" s="7">
        <v>413</v>
      </c>
      <c r="B415" s="15"/>
      <c r="C415" s="16"/>
      <c r="D415" s="16"/>
      <c r="E415" s="16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37">
        <f t="shared" si="6"/>
        <v>0</v>
      </c>
    </row>
    <row r="416" spans="1:106" ht="17.25" thickTop="1" thickBot="1" x14ac:dyDescent="0.3">
      <c r="A416" s="7">
        <v>414</v>
      </c>
      <c r="B416" s="15"/>
      <c r="C416" s="16"/>
      <c r="D416" s="16"/>
      <c r="E416" s="16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37">
        <f t="shared" si="6"/>
        <v>0</v>
      </c>
    </row>
    <row r="417" spans="1:106" ht="17.25" thickTop="1" thickBot="1" x14ac:dyDescent="0.3">
      <c r="A417" s="7">
        <v>415</v>
      </c>
      <c r="B417" s="15"/>
      <c r="C417" s="16"/>
      <c r="D417" s="16"/>
      <c r="E417" s="16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37">
        <f t="shared" si="6"/>
        <v>0</v>
      </c>
    </row>
    <row r="418" spans="1:106" ht="17.25" thickTop="1" thickBot="1" x14ac:dyDescent="0.3">
      <c r="A418" s="7">
        <v>416</v>
      </c>
      <c r="B418" s="15"/>
      <c r="C418" s="16"/>
      <c r="D418" s="16"/>
      <c r="E418" s="16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37">
        <f t="shared" si="6"/>
        <v>0</v>
      </c>
    </row>
    <row r="419" spans="1:106" ht="17.25" thickTop="1" thickBot="1" x14ac:dyDescent="0.3">
      <c r="A419" s="7">
        <v>417</v>
      </c>
      <c r="B419" s="15"/>
      <c r="C419" s="16"/>
      <c r="D419" s="16"/>
      <c r="E419" s="16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37">
        <f t="shared" si="6"/>
        <v>0</v>
      </c>
    </row>
    <row r="420" spans="1:106" ht="17.25" thickTop="1" thickBot="1" x14ac:dyDescent="0.3">
      <c r="A420" s="7">
        <v>418</v>
      </c>
      <c r="B420" s="15"/>
      <c r="C420" s="16"/>
      <c r="D420" s="16"/>
      <c r="E420" s="16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37">
        <f t="shared" si="6"/>
        <v>0</v>
      </c>
    </row>
    <row r="421" spans="1:106" ht="17.25" thickTop="1" thickBot="1" x14ac:dyDescent="0.3">
      <c r="A421" s="7">
        <v>419</v>
      </c>
      <c r="B421" s="15"/>
      <c r="C421" s="16"/>
      <c r="D421" s="16"/>
      <c r="E421" s="16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37">
        <f t="shared" si="6"/>
        <v>0</v>
      </c>
    </row>
    <row r="422" spans="1:106" ht="17.25" thickTop="1" thickBot="1" x14ac:dyDescent="0.3">
      <c r="A422" s="7">
        <v>420</v>
      </c>
      <c r="B422" s="15"/>
      <c r="C422" s="16"/>
      <c r="D422" s="16"/>
      <c r="E422" s="16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37">
        <f t="shared" si="6"/>
        <v>0</v>
      </c>
    </row>
    <row r="423" spans="1:106" ht="17.25" thickTop="1" thickBot="1" x14ac:dyDescent="0.3">
      <c r="A423" s="7">
        <v>421</v>
      </c>
      <c r="B423" s="15"/>
      <c r="C423" s="16"/>
      <c r="D423" s="16"/>
      <c r="E423" s="16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37">
        <f t="shared" si="6"/>
        <v>0</v>
      </c>
    </row>
    <row r="424" spans="1:106" ht="17.25" thickTop="1" thickBot="1" x14ac:dyDescent="0.3">
      <c r="A424" s="7">
        <v>422</v>
      </c>
      <c r="B424" s="15"/>
      <c r="C424" s="16"/>
      <c r="D424" s="16"/>
      <c r="E424" s="16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37">
        <f t="shared" si="6"/>
        <v>0</v>
      </c>
    </row>
    <row r="425" spans="1:106" ht="17.25" thickTop="1" thickBot="1" x14ac:dyDescent="0.3">
      <c r="A425" s="7">
        <v>423</v>
      </c>
      <c r="B425" s="15"/>
      <c r="C425" s="16"/>
      <c r="D425" s="16"/>
      <c r="E425" s="16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37">
        <f t="shared" si="6"/>
        <v>0</v>
      </c>
    </row>
    <row r="426" spans="1:106" ht="17.25" thickTop="1" thickBot="1" x14ac:dyDescent="0.3">
      <c r="A426" s="7">
        <v>424</v>
      </c>
      <c r="B426" s="15"/>
      <c r="C426" s="16"/>
      <c r="D426" s="16"/>
      <c r="E426" s="16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37">
        <f t="shared" si="6"/>
        <v>0</v>
      </c>
    </row>
    <row r="427" spans="1:106" ht="17.25" thickTop="1" thickBot="1" x14ac:dyDescent="0.3">
      <c r="A427" s="7">
        <v>425</v>
      </c>
      <c r="B427" s="15"/>
      <c r="C427" s="16"/>
      <c r="D427" s="16"/>
      <c r="E427" s="16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37">
        <f t="shared" si="6"/>
        <v>0</v>
      </c>
    </row>
    <row r="428" spans="1:106" ht="17.25" thickTop="1" thickBot="1" x14ac:dyDescent="0.3">
      <c r="A428" s="7">
        <v>426</v>
      </c>
      <c r="B428" s="15"/>
      <c r="C428" s="16"/>
      <c r="D428" s="16"/>
      <c r="E428" s="16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37">
        <f t="shared" si="6"/>
        <v>0</v>
      </c>
    </row>
    <row r="429" spans="1:106" ht="17.25" thickTop="1" thickBot="1" x14ac:dyDescent="0.3">
      <c r="A429" s="7">
        <v>427</v>
      </c>
      <c r="B429" s="15"/>
      <c r="C429" s="16"/>
      <c r="D429" s="16"/>
      <c r="E429" s="16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37">
        <f t="shared" si="6"/>
        <v>0</v>
      </c>
    </row>
    <row r="430" spans="1:106" ht="17.25" thickTop="1" thickBot="1" x14ac:dyDescent="0.3">
      <c r="A430" s="7">
        <v>428</v>
      </c>
      <c r="B430" s="15"/>
      <c r="C430" s="16"/>
      <c r="D430" s="16"/>
      <c r="E430" s="16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37">
        <f t="shared" si="6"/>
        <v>0</v>
      </c>
    </row>
    <row r="431" spans="1:106" ht="17.25" thickTop="1" thickBot="1" x14ac:dyDescent="0.3">
      <c r="A431" s="7">
        <v>429</v>
      </c>
      <c r="B431" s="15"/>
      <c r="C431" s="16"/>
      <c r="D431" s="16"/>
      <c r="E431" s="16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37">
        <f t="shared" si="6"/>
        <v>0</v>
      </c>
    </row>
    <row r="432" spans="1:106" ht="17.25" thickTop="1" thickBot="1" x14ac:dyDescent="0.3">
      <c r="A432" s="7">
        <v>430</v>
      </c>
      <c r="B432" s="15"/>
      <c r="C432" s="16"/>
      <c r="D432" s="16"/>
      <c r="E432" s="16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37">
        <f t="shared" si="6"/>
        <v>0</v>
      </c>
    </row>
    <row r="433" spans="1:106" ht="17.25" thickTop="1" thickBot="1" x14ac:dyDescent="0.3">
      <c r="A433" s="7">
        <v>431</v>
      </c>
      <c r="B433" s="15"/>
      <c r="C433" s="16"/>
      <c r="D433" s="16"/>
      <c r="E433" s="16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37">
        <f t="shared" si="6"/>
        <v>0</v>
      </c>
    </row>
    <row r="434" spans="1:106" ht="17.25" thickTop="1" thickBot="1" x14ac:dyDescent="0.3">
      <c r="A434" s="7">
        <v>432</v>
      </c>
      <c r="B434" s="15"/>
      <c r="C434" s="16"/>
      <c r="D434" s="16"/>
      <c r="E434" s="16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37">
        <f t="shared" si="6"/>
        <v>0</v>
      </c>
    </row>
    <row r="435" spans="1:106" ht="17.25" thickTop="1" thickBot="1" x14ac:dyDescent="0.3">
      <c r="A435" s="7">
        <v>433</v>
      </c>
      <c r="B435" s="15"/>
      <c r="C435" s="16"/>
      <c r="D435" s="16"/>
      <c r="E435" s="16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37">
        <f t="shared" si="6"/>
        <v>0</v>
      </c>
    </row>
    <row r="436" spans="1:106" ht="17.25" thickTop="1" thickBot="1" x14ac:dyDescent="0.3">
      <c r="A436" s="7">
        <v>434</v>
      </c>
      <c r="B436" s="15"/>
      <c r="C436" s="16"/>
      <c r="D436" s="16"/>
      <c r="E436" s="16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37">
        <f t="shared" si="6"/>
        <v>0</v>
      </c>
    </row>
    <row r="437" spans="1:106" ht="17.25" thickTop="1" thickBot="1" x14ac:dyDescent="0.3">
      <c r="A437" s="7">
        <v>435</v>
      </c>
      <c r="B437" s="15"/>
      <c r="C437" s="16"/>
      <c r="D437" s="16"/>
      <c r="E437" s="16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37">
        <f t="shared" si="6"/>
        <v>0</v>
      </c>
    </row>
    <row r="438" spans="1:106" ht="17.25" thickTop="1" thickBot="1" x14ac:dyDescent="0.3">
      <c r="A438" s="7">
        <v>436</v>
      </c>
      <c r="B438" s="15"/>
      <c r="C438" s="16"/>
      <c r="D438" s="16"/>
      <c r="E438" s="16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37">
        <f t="shared" si="6"/>
        <v>0</v>
      </c>
    </row>
    <row r="439" spans="1:106" ht="17.25" thickTop="1" thickBot="1" x14ac:dyDescent="0.3">
      <c r="A439" s="7">
        <v>437</v>
      </c>
      <c r="B439" s="15"/>
      <c r="C439" s="16"/>
      <c r="D439" s="16"/>
      <c r="E439" s="16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37">
        <f t="shared" si="6"/>
        <v>0</v>
      </c>
    </row>
    <row r="440" spans="1:106" ht="17.25" thickTop="1" thickBot="1" x14ac:dyDescent="0.3">
      <c r="A440" s="7">
        <v>438</v>
      </c>
      <c r="B440" s="15"/>
      <c r="C440" s="16"/>
      <c r="D440" s="16"/>
      <c r="E440" s="16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37">
        <f t="shared" si="6"/>
        <v>0</v>
      </c>
    </row>
    <row r="441" spans="1:106" ht="17.25" thickTop="1" thickBot="1" x14ac:dyDescent="0.3">
      <c r="A441" s="7">
        <v>439</v>
      </c>
      <c r="B441" s="15"/>
      <c r="C441" s="16"/>
      <c r="D441" s="16"/>
      <c r="E441" s="16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37">
        <f t="shared" si="6"/>
        <v>0</v>
      </c>
    </row>
    <row r="442" spans="1:106" ht="17.25" thickTop="1" thickBot="1" x14ac:dyDescent="0.3">
      <c r="A442" s="7">
        <v>440</v>
      </c>
      <c r="B442" s="15"/>
      <c r="C442" s="16"/>
      <c r="D442" s="16"/>
      <c r="E442" s="16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37">
        <f t="shared" si="6"/>
        <v>0</v>
      </c>
    </row>
    <row r="443" spans="1:106" ht="17.25" thickTop="1" thickBot="1" x14ac:dyDescent="0.3">
      <c r="A443" s="7">
        <v>441</v>
      </c>
      <c r="B443" s="15"/>
      <c r="C443" s="16"/>
      <c r="D443" s="16"/>
      <c r="E443" s="16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37">
        <f t="shared" si="6"/>
        <v>0</v>
      </c>
    </row>
    <row r="444" spans="1:106" ht="17.25" thickTop="1" thickBot="1" x14ac:dyDescent="0.3">
      <c r="A444" s="7">
        <v>442</v>
      </c>
      <c r="B444" s="15"/>
      <c r="C444" s="16"/>
      <c r="D444" s="16"/>
      <c r="E444" s="16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37">
        <f t="shared" si="6"/>
        <v>0</v>
      </c>
    </row>
    <row r="445" spans="1:106" ht="17.25" thickTop="1" thickBot="1" x14ac:dyDescent="0.3">
      <c r="A445" s="7">
        <v>443</v>
      </c>
      <c r="B445" s="15"/>
      <c r="C445" s="16"/>
      <c r="D445" s="16"/>
      <c r="E445" s="16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37">
        <f t="shared" si="6"/>
        <v>0</v>
      </c>
    </row>
    <row r="446" spans="1:106" ht="17.25" thickTop="1" thickBot="1" x14ac:dyDescent="0.3">
      <c r="A446" s="7">
        <v>444</v>
      </c>
      <c r="B446" s="15"/>
      <c r="C446" s="16"/>
      <c r="D446" s="16"/>
      <c r="E446" s="16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37">
        <f t="shared" si="6"/>
        <v>0</v>
      </c>
    </row>
    <row r="447" spans="1:106" ht="17.25" thickTop="1" thickBot="1" x14ac:dyDescent="0.3">
      <c r="A447" s="7">
        <v>445</v>
      </c>
      <c r="B447" s="15"/>
      <c r="C447" s="16"/>
      <c r="D447" s="16"/>
      <c r="E447" s="16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37">
        <f t="shared" si="6"/>
        <v>0</v>
      </c>
    </row>
    <row r="448" spans="1:106" ht="17.25" thickTop="1" thickBot="1" x14ac:dyDescent="0.3">
      <c r="A448" s="7">
        <v>446</v>
      </c>
      <c r="B448" s="15"/>
      <c r="C448" s="16"/>
      <c r="D448" s="16"/>
      <c r="E448" s="16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37">
        <f t="shared" si="6"/>
        <v>0</v>
      </c>
    </row>
    <row r="449" spans="1:106" ht="17.25" thickTop="1" thickBot="1" x14ac:dyDescent="0.3">
      <c r="A449" s="7">
        <v>447</v>
      </c>
      <c r="B449" s="15"/>
      <c r="C449" s="16"/>
      <c r="D449" s="16"/>
      <c r="E449" s="16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37">
        <f t="shared" si="6"/>
        <v>0</v>
      </c>
    </row>
    <row r="450" spans="1:106" ht="17.25" thickTop="1" thickBot="1" x14ac:dyDescent="0.3">
      <c r="A450" s="7">
        <v>448</v>
      </c>
      <c r="B450" s="15"/>
      <c r="C450" s="16"/>
      <c r="D450" s="16"/>
      <c r="E450" s="16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37">
        <f t="shared" si="6"/>
        <v>0</v>
      </c>
    </row>
    <row r="451" spans="1:106" ht="17.25" thickTop="1" thickBot="1" x14ac:dyDescent="0.3">
      <c r="A451" s="7">
        <v>449</v>
      </c>
      <c r="B451" s="15"/>
      <c r="C451" s="16"/>
      <c r="D451" s="16"/>
      <c r="E451" s="16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37">
        <f t="shared" ref="DB451:DB502" si="7">IF(SUM(F451:DA451)&gt;0,N(1),N(0))</f>
        <v>0</v>
      </c>
    </row>
    <row r="452" spans="1:106" ht="17.25" thickTop="1" thickBot="1" x14ac:dyDescent="0.3">
      <c r="A452" s="7">
        <v>450</v>
      </c>
      <c r="B452" s="15"/>
      <c r="C452" s="16"/>
      <c r="D452" s="16"/>
      <c r="E452" s="16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37">
        <f t="shared" si="7"/>
        <v>0</v>
      </c>
    </row>
    <row r="453" spans="1:106" ht="17.25" thickTop="1" thickBot="1" x14ac:dyDescent="0.3">
      <c r="A453" s="7">
        <v>451</v>
      </c>
      <c r="B453" s="15"/>
      <c r="C453" s="16"/>
      <c r="D453" s="16"/>
      <c r="E453" s="16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37">
        <f t="shared" si="7"/>
        <v>0</v>
      </c>
    </row>
    <row r="454" spans="1:106" ht="17.25" thickTop="1" thickBot="1" x14ac:dyDescent="0.3">
      <c r="A454" s="7">
        <v>452</v>
      </c>
      <c r="B454" s="15"/>
      <c r="C454" s="16"/>
      <c r="D454" s="16"/>
      <c r="E454" s="16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37">
        <f t="shared" si="7"/>
        <v>0</v>
      </c>
    </row>
    <row r="455" spans="1:106" ht="17.25" thickTop="1" thickBot="1" x14ac:dyDescent="0.3">
      <c r="A455" s="7">
        <v>453</v>
      </c>
      <c r="B455" s="15"/>
      <c r="C455" s="16"/>
      <c r="D455" s="16"/>
      <c r="E455" s="16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37">
        <f t="shared" si="7"/>
        <v>0</v>
      </c>
    </row>
    <row r="456" spans="1:106" ht="17.25" thickTop="1" thickBot="1" x14ac:dyDescent="0.3">
      <c r="A456" s="7">
        <v>454</v>
      </c>
      <c r="B456" s="15"/>
      <c r="C456" s="16"/>
      <c r="D456" s="16"/>
      <c r="E456" s="16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37">
        <f t="shared" si="7"/>
        <v>0</v>
      </c>
    </row>
    <row r="457" spans="1:106" ht="17.25" thickTop="1" thickBot="1" x14ac:dyDescent="0.3">
      <c r="A457" s="7">
        <v>455</v>
      </c>
      <c r="B457" s="15"/>
      <c r="C457" s="16"/>
      <c r="D457" s="16"/>
      <c r="E457" s="16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37">
        <f t="shared" si="7"/>
        <v>0</v>
      </c>
    </row>
    <row r="458" spans="1:106" ht="17.25" thickTop="1" thickBot="1" x14ac:dyDescent="0.3">
      <c r="A458" s="7">
        <v>456</v>
      </c>
      <c r="B458" s="15"/>
      <c r="C458" s="16"/>
      <c r="D458" s="16"/>
      <c r="E458" s="16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37">
        <f t="shared" si="7"/>
        <v>0</v>
      </c>
    </row>
    <row r="459" spans="1:106" ht="17.25" thickTop="1" thickBot="1" x14ac:dyDescent="0.3">
      <c r="A459" s="7">
        <v>457</v>
      </c>
      <c r="B459" s="15"/>
      <c r="C459" s="16"/>
      <c r="D459" s="16"/>
      <c r="E459" s="16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37">
        <f t="shared" si="7"/>
        <v>0</v>
      </c>
    </row>
    <row r="460" spans="1:106" ht="17.25" thickTop="1" thickBot="1" x14ac:dyDescent="0.3">
      <c r="A460" s="7">
        <v>458</v>
      </c>
      <c r="B460" s="15"/>
      <c r="C460" s="16"/>
      <c r="D460" s="16"/>
      <c r="E460" s="16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37">
        <f t="shared" si="7"/>
        <v>0</v>
      </c>
    </row>
    <row r="461" spans="1:106" ht="17.25" thickTop="1" thickBot="1" x14ac:dyDescent="0.3">
      <c r="A461" s="7">
        <v>459</v>
      </c>
      <c r="B461" s="15"/>
      <c r="C461" s="16"/>
      <c r="D461" s="16"/>
      <c r="E461" s="16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37">
        <f t="shared" si="7"/>
        <v>0</v>
      </c>
    </row>
    <row r="462" spans="1:106" ht="17.25" thickTop="1" thickBot="1" x14ac:dyDescent="0.3">
      <c r="A462" s="7">
        <v>460</v>
      </c>
      <c r="B462" s="15"/>
      <c r="C462" s="16"/>
      <c r="D462" s="16"/>
      <c r="E462" s="16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37">
        <f t="shared" si="7"/>
        <v>0</v>
      </c>
    </row>
    <row r="463" spans="1:106" ht="17.25" thickTop="1" thickBot="1" x14ac:dyDescent="0.3">
      <c r="A463" s="7">
        <v>461</v>
      </c>
      <c r="B463" s="15"/>
      <c r="C463" s="16"/>
      <c r="D463" s="16"/>
      <c r="E463" s="16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37">
        <f t="shared" si="7"/>
        <v>0</v>
      </c>
    </row>
    <row r="464" spans="1:106" ht="17.25" thickTop="1" thickBot="1" x14ac:dyDescent="0.3">
      <c r="A464" s="7">
        <v>462</v>
      </c>
      <c r="B464" s="15"/>
      <c r="C464" s="16"/>
      <c r="D464" s="16"/>
      <c r="E464" s="16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37">
        <f t="shared" si="7"/>
        <v>0</v>
      </c>
    </row>
    <row r="465" spans="1:106" ht="17.25" thickTop="1" thickBot="1" x14ac:dyDescent="0.3">
      <c r="A465" s="7">
        <v>463</v>
      </c>
      <c r="B465" s="15"/>
      <c r="C465" s="16"/>
      <c r="D465" s="16"/>
      <c r="E465" s="16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37">
        <f t="shared" si="7"/>
        <v>0</v>
      </c>
    </row>
    <row r="466" spans="1:106" ht="17.25" thickTop="1" thickBot="1" x14ac:dyDescent="0.3">
      <c r="A466" s="7">
        <v>464</v>
      </c>
      <c r="B466" s="15"/>
      <c r="C466" s="16"/>
      <c r="D466" s="16"/>
      <c r="E466" s="16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37">
        <f t="shared" si="7"/>
        <v>0</v>
      </c>
    </row>
    <row r="467" spans="1:106" ht="17.25" thickTop="1" thickBot="1" x14ac:dyDescent="0.3">
      <c r="A467" s="7">
        <v>465</v>
      </c>
      <c r="B467" s="15"/>
      <c r="C467" s="16"/>
      <c r="D467" s="16"/>
      <c r="E467" s="16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37">
        <f t="shared" si="7"/>
        <v>0</v>
      </c>
    </row>
    <row r="468" spans="1:106" ht="17.25" thickTop="1" thickBot="1" x14ac:dyDescent="0.3">
      <c r="A468" s="7">
        <v>466</v>
      </c>
      <c r="B468" s="15"/>
      <c r="C468" s="16"/>
      <c r="D468" s="16"/>
      <c r="E468" s="16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37">
        <f t="shared" si="7"/>
        <v>0</v>
      </c>
    </row>
    <row r="469" spans="1:106" ht="17.25" thickTop="1" thickBot="1" x14ac:dyDescent="0.3">
      <c r="A469" s="7">
        <v>467</v>
      </c>
      <c r="B469" s="15"/>
      <c r="C469" s="16"/>
      <c r="D469" s="16"/>
      <c r="E469" s="16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37">
        <f t="shared" si="7"/>
        <v>0</v>
      </c>
    </row>
    <row r="470" spans="1:106" ht="17.25" thickTop="1" thickBot="1" x14ac:dyDescent="0.3">
      <c r="A470" s="7">
        <v>468</v>
      </c>
      <c r="B470" s="15"/>
      <c r="C470" s="16"/>
      <c r="D470" s="16"/>
      <c r="E470" s="16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37">
        <f t="shared" si="7"/>
        <v>0</v>
      </c>
    </row>
    <row r="471" spans="1:106" ht="17.25" thickTop="1" thickBot="1" x14ac:dyDescent="0.3">
      <c r="A471" s="7">
        <v>469</v>
      </c>
      <c r="B471" s="15"/>
      <c r="C471" s="16"/>
      <c r="D471" s="16"/>
      <c r="E471" s="16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37">
        <f t="shared" si="7"/>
        <v>0</v>
      </c>
    </row>
    <row r="472" spans="1:106" ht="17.25" thickTop="1" thickBot="1" x14ac:dyDescent="0.3">
      <c r="A472" s="7">
        <v>470</v>
      </c>
      <c r="B472" s="15"/>
      <c r="C472" s="16"/>
      <c r="D472" s="16"/>
      <c r="E472" s="16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37">
        <f t="shared" si="7"/>
        <v>0</v>
      </c>
    </row>
    <row r="473" spans="1:106" ht="17.25" thickTop="1" thickBot="1" x14ac:dyDescent="0.3">
      <c r="A473" s="7">
        <v>471</v>
      </c>
      <c r="B473" s="15"/>
      <c r="C473" s="16"/>
      <c r="D473" s="16"/>
      <c r="E473" s="16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37">
        <f t="shared" si="7"/>
        <v>0</v>
      </c>
    </row>
    <row r="474" spans="1:106" ht="17.25" thickTop="1" thickBot="1" x14ac:dyDescent="0.3">
      <c r="A474" s="7">
        <v>472</v>
      </c>
      <c r="B474" s="15"/>
      <c r="C474" s="16"/>
      <c r="D474" s="16"/>
      <c r="E474" s="16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37">
        <f t="shared" si="7"/>
        <v>0</v>
      </c>
    </row>
    <row r="475" spans="1:106" ht="17.25" thickTop="1" thickBot="1" x14ac:dyDescent="0.3">
      <c r="A475" s="7">
        <v>473</v>
      </c>
      <c r="B475" s="15"/>
      <c r="C475" s="16"/>
      <c r="D475" s="16"/>
      <c r="E475" s="16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37">
        <f t="shared" si="7"/>
        <v>0</v>
      </c>
    </row>
    <row r="476" spans="1:106" ht="17.25" thickTop="1" thickBot="1" x14ac:dyDescent="0.3">
      <c r="A476" s="7">
        <v>474</v>
      </c>
      <c r="B476" s="15"/>
      <c r="C476" s="16"/>
      <c r="D476" s="16"/>
      <c r="E476" s="16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37">
        <f t="shared" si="7"/>
        <v>0</v>
      </c>
    </row>
    <row r="477" spans="1:106" ht="17.25" thickTop="1" thickBot="1" x14ac:dyDescent="0.3">
      <c r="A477" s="7">
        <v>475</v>
      </c>
      <c r="B477" s="15"/>
      <c r="C477" s="16"/>
      <c r="D477" s="16"/>
      <c r="E477" s="16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37">
        <f t="shared" si="7"/>
        <v>0</v>
      </c>
    </row>
    <row r="478" spans="1:106" ht="17.25" thickTop="1" thickBot="1" x14ac:dyDescent="0.3">
      <c r="A478" s="7">
        <v>476</v>
      </c>
      <c r="B478" s="15"/>
      <c r="C478" s="16"/>
      <c r="D478" s="16"/>
      <c r="E478" s="16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37">
        <f t="shared" si="7"/>
        <v>0</v>
      </c>
    </row>
    <row r="479" spans="1:106" ht="17.25" thickTop="1" thickBot="1" x14ac:dyDescent="0.3">
      <c r="A479" s="7">
        <v>477</v>
      </c>
      <c r="B479" s="15"/>
      <c r="C479" s="16"/>
      <c r="D479" s="16"/>
      <c r="E479" s="16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37">
        <f t="shared" si="7"/>
        <v>0</v>
      </c>
    </row>
    <row r="480" spans="1:106" ht="17.25" thickTop="1" thickBot="1" x14ac:dyDescent="0.3">
      <c r="A480" s="7">
        <v>478</v>
      </c>
      <c r="B480" s="15"/>
      <c r="C480" s="16"/>
      <c r="D480" s="16"/>
      <c r="E480" s="16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37">
        <f t="shared" si="7"/>
        <v>0</v>
      </c>
    </row>
    <row r="481" spans="1:106" ht="17.25" thickTop="1" thickBot="1" x14ac:dyDescent="0.3">
      <c r="A481" s="7">
        <v>479</v>
      </c>
      <c r="B481" s="15"/>
      <c r="C481" s="16"/>
      <c r="D481" s="16"/>
      <c r="E481" s="16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37">
        <f t="shared" si="7"/>
        <v>0</v>
      </c>
    </row>
    <row r="482" spans="1:106" ht="17.25" thickTop="1" thickBot="1" x14ac:dyDescent="0.3">
      <c r="A482" s="7">
        <v>480</v>
      </c>
      <c r="B482" s="15"/>
      <c r="C482" s="16"/>
      <c r="D482" s="16"/>
      <c r="E482" s="16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37">
        <f t="shared" si="7"/>
        <v>0</v>
      </c>
    </row>
    <row r="483" spans="1:106" ht="17.25" thickTop="1" thickBot="1" x14ac:dyDescent="0.3">
      <c r="A483" s="7">
        <v>481</v>
      </c>
      <c r="B483" s="15"/>
      <c r="C483" s="16"/>
      <c r="D483" s="16"/>
      <c r="E483" s="16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37">
        <f t="shared" si="7"/>
        <v>0</v>
      </c>
    </row>
    <row r="484" spans="1:106" ht="17.25" thickTop="1" thickBot="1" x14ac:dyDescent="0.3">
      <c r="A484" s="7">
        <v>482</v>
      </c>
      <c r="B484" s="15"/>
      <c r="C484" s="16"/>
      <c r="D484" s="16"/>
      <c r="E484" s="16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37">
        <f t="shared" si="7"/>
        <v>0</v>
      </c>
    </row>
    <row r="485" spans="1:106" ht="17.25" thickTop="1" thickBot="1" x14ac:dyDescent="0.3">
      <c r="A485" s="7">
        <v>483</v>
      </c>
      <c r="B485" s="15"/>
      <c r="C485" s="16"/>
      <c r="D485" s="16"/>
      <c r="E485" s="16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37">
        <f t="shared" si="7"/>
        <v>0</v>
      </c>
    </row>
    <row r="486" spans="1:106" ht="17.25" thickTop="1" thickBot="1" x14ac:dyDescent="0.3">
      <c r="A486" s="7">
        <v>484</v>
      </c>
      <c r="B486" s="15"/>
      <c r="C486" s="16"/>
      <c r="D486" s="16"/>
      <c r="E486" s="16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37">
        <f t="shared" si="7"/>
        <v>0</v>
      </c>
    </row>
    <row r="487" spans="1:106" ht="17.25" thickTop="1" thickBot="1" x14ac:dyDescent="0.3">
      <c r="A487" s="7">
        <v>485</v>
      </c>
      <c r="B487" s="15"/>
      <c r="C487" s="16"/>
      <c r="D487" s="16"/>
      <c r="E487" s="16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37">
        <f t="shared" si="7"/>
        <v>0</v>
      </c>
    </row>
    <row r="488" spans="1:106" ht="17.25" thickTop="1" thickBot="1" x14ac:dyDescent="0.3">
      <c r="A488" s="7">
        <v>486</v>
      </c>
      <c r="B488" s="15"/>
      <c r="C488" s="16"/>
      <c r="D488" s="16"/>
      <c r="E488" s="16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37">
        <f t="shared" si="7"/>
        <v>0</v>
      </c>
    </row>
    <row r="489" spans="1:106" ht="17.25" thickTop="1" thickBot="1" x14ac:dyDescent="0.3">
      <c r="A489" s="7">
        <v>487</v>
      </c>
      <c r="B489" s="15"/>
      <c r="C489" s="16"/>
      <c r="D489" s="16"/>
      <c r="E489" s="16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37">
        <f t="shared" si="7"/>
        <v>0</v>
      </c>
    </row>
    <row r="490" spans="1:106" ht="17.25" thickTop="1" thickBot="1" x14ac:dyDescent="0.3">
      <c r="A490" s="7">
        <v>488</v>
      </c>
      <c r="B490" s="15"/>
      <c r="C490" s="16"/>
      <c r="D490" s="16"/>
      <c r="E490" s="16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37">
        <f t="shared" si="7"/>
        <v>0</v>
      </c>
    </row>
    <row r="491" spans="1:106" ht="17.25" thickTop="1" thickBot="1" x14ac:dyDescent="0.3">
      <c r="A491" s="7">
        <v>489</v>
      </c>
      <c r="B491" s="15"/>
      <c r="C491" s="16"/>
      <c r="D491" s="16"/>
      <c r="E491" s="16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37">
        <f t="shared" si="7"/>
        <v>0</v>
      </c>
    </row>
    <row r="492" spans="1:106" ht="17.25" thickTop="1" thickBot="1" x14ac:dyDescent="0.3">
      <c r="A492" s="7">
        <v>490</v>
      </c>
      <c r="B492" s="15"/>
      <c r="C492" s="16"/>
      <c r="D492" s="16"/>
      <c r="E492" s="16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37">
        <f t="shared" si="7"/>
        <v>0</v>
      </c>
    </row>
    <row r="493" spans="1:106" ht="17.25" thickTop="1" thickBot="1" x14ac:dyDescent="0.3">
      <c r="A493" s="7">
        <v>491</v>
      </c>
      <c r="B493" s="15"/>
      <c r="C493" s="16"/>
      <c r="D493" s="16"/>
      <c r="E493" s="16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37">
        <f t="shared" si="7"/>
        <v>0</v>
      </c>
    </row>
    <row r="494" spans="1:106" ht="17.25" thickTop="1" thickBot="1" x14ac:dyDescent="0.3">
      <c r="A494" s="7">
        <v>492</v>
      </c>
      <c r="B494" s="15"/>
      <c r="C494" s="16"/>
      <c r="D494" s="16"/>
      <c r="E494" s="16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37">
        <f t="shared" si="7"/>
        <v>0</v>
      </c>
    </row>
    <row r="495" spans="1:106" ht="17.25" thickTop="1" thickBot="1" x14ac:dyDescent="0.3">
      <c r="A495" s="7">
        <v>493</v>
      </c>
      <c r="B495" s="15"/>
      <c r="C495" s="16"/>
      <c r="D495" s="16"/>
      <c r="E495" s="16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37">
        <f t="shared" si="7"/>
        <v>0</v>
      </c>
    </row>
    <row r="496" spans="1:106" ht="17.25" thickTop="1" thickBot="1" x14ac:dyDescent="0.3">
      <c r="A496" s="7">
        <v>494</v>
      </c>
      <c r="B496" s="15"/>
      <c r="C496" s="16"/>
      <c r="D496" s="16"/>
      <c r="E496" s="16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37">
        <f t="shared" si="7"/>
        <v>0</v>
      </c>
    </row>
    <row r="497" spans="1:106" ht="17.25" thickTop="1" thickBot="1" x14ac:dyDescent="0.3">
      <c r="A497" s="7">
        <v>495</v>
      </c>
      <c r="B497" s="15"/>
      <c r="C497" s="16"/>
      <c r="D497" s="16"/>
      <c r="E497" s="16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37">
        <f t="shared" si="7"/>
        <v>0</v>
      </c>
    </row>
    <row r="498" spans="1:106" ht="17.25" thickTop="1" thickBot="1" x14ac:dyDescent="0.3">
      <c r="A498" s="7">
        <v>496</v>
      </c>
      <c r="B498" s="15"/>
      <c r="C498" s="16"/>
      <c r="D498" s="16"/>
      <c r="E498" s="16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37">
        <f t="shared" si="7"/>
        <v>0</v>
      </c>
    </row>
    <row r="499" spans="1:106" ht="17.25" thickTop="1" thickBot="1" x14ac:dyDescent="0.3">
      <c r="A499" s="7">
        <v>497</v>
      </c>
      <c r="B499" s="15"/>
      <c r="C499" s="16"/>
      <c r="D499" s="16"/>
      <c r="E499" s="16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37">
        <f t="shared" si="7"/>
        <v>0</v>
      </c>
    </row>
    <row r="500" spans="1:106" ht="17.25" thickTop="1" thickBot="1" x14ac:dyDescent="0.3">
      <c r="A500" s="7">
        <v>498</v>
      </c>
      <c r="B500" s="15"/>
      <c r="C500" s="16"/>
      <c r="D500" s="16"/>
      <c r="E500" s="16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37">
        <f t="shared" si="7"/>
        <v>0</v>
      </c>
    </row>
    <row r="501" spans="1:106" ht="17.25" thickTop="1" thickBot="1" x14ac:dyDescent="0.3">
      <c r="A501" s="7">
        <v>499</v>
      </c>
      <c r="B501" s="15"/>
      <c r="C501" s="16"/>
      <c r="D501" s="16"/>
      <c r="E501" s="16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37">
        <f t="shared" si="7"/>
        <v>0</v>
      </c>
    </row>
    <row r="502" spans="1:106" ht="17.25" thickTop="1" thickBot="1" x14ac:dyDescent="0.3">
      <c r="A502" s="7">
        <v>500</v>
      </c>
      <c r="B502" s="15"/>
      <c r="C502" s="16"/>
      <c r="D502" s="16"/>
      <c r="E502" s="16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37">
        <f t="shared" si="7"/>
        <v>0</v>
      </c>
    </row>
    <row r="503" spans="1:106" ht="16.5" thickTop="1" thickBot="1" x14ac:dyDescent="0.3">
      <c r="A503" s="77" t="s">
        <v>5</v>
      </c>
      <c r="B503" s="78"/>
      <c r="C503" s="78"/>
      <c r="D503" s="79"/>
      <c r="E503" s="18"/>
      <c r="F503" s="10">
        <f>SUM(F3:F502)</f>
        <v>0</v>
      </c>
      <c r="G503" s="10">
        <f>SUM(G3:G502)</f>
        <v>0</v>
      </c>
      <c r="H503" s="10">
        <f t="shared" ref="H503:BS503" si="8">SUM(H3:H502)</f>
        <v>0</v>
      </c>
      <c r="I503" s="10">
        <f t="shared" si="8"/>
        <v>0</v>
      </c>
      <c r="J503" s="10">
        <f t="shared" si="8"/>
        <v>0</v>
      </c>
      <c r="K503" s="10">
        <f t="shared" si="8"/>
        <v>0</v>
      </c>
      <c r="L503" s="10">
        <f t="shared" si="8"/>
        <v>0</v>
      </c>
      <c r="M503" s="10">
        <f t="shared" si="8"/>
        <v>0</v>
      </c>
      <c r="N503" s="10">
        <f t="shared" si="8"/>
        <v>0</v>
      </c>
      <c r="O503" s="10">
        <f t="shared" si="8"/>
        <v>0</v>
      </c>
      <c r="P503" s="10">
        <f t="shared" si="8"/>
        <v>0</v>
      </c>
      <c r="Q503" s="10">
        <f t="shared" si="8"/>
        <v>0</v>
      </c>
      <c r="R503" s="10">
        <f t="shared" si="8"/>
        <v>0</v>
      </c>
      <c r="S503" s="10">
        <f t="shared" si="8"/>
        <v>0</v>
      </c>
      <c r="T503" s="10">
        <f t="shared" si="8"/>
        <v>0</v>
      </c>
      <c r="U503" s="10">
        <f t="shared" si="8"/>
        <v>0</v>
      </c>
      <c r="V503" s="10">
        <f t="shared" si="8"/>
        <v>0</v>
      </c>
      <c r="W503" s="10">
        <f t="shared" si="8"/>
        <v>0</v>
      </c>
      <c r="X503" s="10">
        <f t="shared" si="8"/>
        <v>0</v>
      </c>
      <c r="Y503" s="10">
        <f t="shared" si="8"/>
        <v>0</v>
      </c>
      <c r="Z503" s="10">
        <f t="shared" si="8"/>
        <v>0</v>
      </c>
      <c r="AA503" s="10">
        <f t="shared" si="8"/>
        <v>0</v>
      </c>
      <c r="AB503" s="10">
        <f t="shared" si="8"/>
        <v>0</v>
      </c>
      <c r="AC503" s="10">
        <f t="shared" si="8"/>
        <v>0</v>
      </c>
      <c r="AD503" s="10">
        <f t="shared" si="8"/>
        <v>0</v>
      </c>
      <c r="AE503" s="10">
        <f t="shared" si="8"/>
        <v>0</v>
      </c>
      <c r="AF503" s="10">
        <f t="shared" si="8"/>
        <v>0</v>
      </c>
      <c r="AG503" s="10">
        <f t="shared" si="8"/>
        <v>0</v>
      </c>
      <c r="AH503" s="10">
        <f t="shared" si="8"/>
        <v>0</v>
      </c>
      <c r="AI503" s="10">
        <f t="shared" si="8"/>
        <v>0</v>
      </c>
      <c r="AJ503" s="10">
        <f t="shared" si="8"/>
        <v>0</v>
      </c>
      <c r="AK503" s="10">
        <f t="shared" si="8"/>
        <v>0</v>
      </c>
      <c r="AL503" s="10">
        <f t="shared" si="8"/>
        <v>0</v>
      </c>
      <c r="AM503" s="10">
        <f t="shared" si="8"/>
        <v>0</v>
      </c>
      <c r="AN503" s="10">
        <f t="shared" si="8"/>
        <v>0</v>
      </c>
      <c r="AO503" s="10">
        <f t="shared" si="8"/>
        <v>0</v>
      </c>
      <c r="AP503" s="10">
        <f t="shared" si="8"/>
        <v>0</v>
      </c>
      <c r="AQ503" s="10">
        <f t="shared" si="8"/>
        <v>0</v>
      </c>
      <c r="AR503" s="10">
        <f t="shared" si="8"/>
        <v>0</v>
      </c>
      <c r="AS503" s="10">
        <f t="shared" si="8"/>
        <v>0</v>
      </c>
      <c r="AT503" s="10">
        <f t="shared" si="8"/>
        <v>0</v>
      </c>
      <c r="AU503" s="10">
        <f t="shared" si="8"/>
        <v>0</v>
      </c>
      <c r="AV503" s="10">
        <f t="shared" si="8"/>
        <v>0</v>
      </c>
      <c r="AW503" s="10">
        <f t="shared" si="8"/>
        <v>0</v>
      </c>
      <c r="AX503" s="10">
        <f t="shared" si="8"/>
        <v>0</v>
      </c>
      <c r="AY503" s="10">
        <f t="shared" si="8"/>
        <v>0</v>
      </c>
      <c r="AZ503" s="10">
        <f t="shared" si="8"/>
        <v>0</v>
      </c>
      <c r="BA503" s="10">
        <f t="shared" si="8"/>
        <v>0</v>
      </c>
      <c r="BB503" s="10">
        <f t="shared" si="8"/>
        <v>0</v>
      </c>
      <c r="BC503" s="10">
        <f t="shared" si="8"/>
        <v>0</v>
      </c>
      <c r="BD503" s="10">
        <f t="shared" si="8"/>
        <v>0</v>
      </c>
      <c r="BE503" s="10">
        <f t="shared" si="8"/>
        <v>0</v>
      </c>
      <c r="BF503" s="10">
        <f t="shared" si="8"/>
        <v>0</v>
      </c>
      <c r="BG503" s="10">
        <f t="shared" si="8"/>
        <v>0</v>
      </c>
      <c r="BH503" s="10">
        <f t="shared" si="8"/>
        <v>0</v>
      </c>
      <c r="BI503" s="10">
        <f t="shared" si="8"/>
        <v>0</v>
      </c>
      <c r="BJ503" s="10">
        <f t="shared" si="8"/>
        <v>0</v>
      </c>
      <c r="BK503" s="10">
        <f t="shared" si="8"/>
        <v>0</v>
      </c>
      <c r="BL503" s="10">
        <f t="shared" si="8"/>
        <v>0</v>
      </c>
      <c r="BM503" s="10">
        <f t="shared" si="8"/>
        <v>0</v>
      </c>
      <c r="BN503" s="10">
        <f t="shared" si="8"/>
        <v>0</v>
      </c>
      <c r="BO503" s="10">
        <f t="shared" si="8"/>
        <v>0</v>
      </c>
      <c r="BP503" s="10">
        <f t="shared" si="8"/>
        <v>0</v>
      </c>
      <c r="BQ503" s="10">
        <f t="shared" si="8"/>
        <v>0</v>
      </c>
      <c r="BR503" s="10">
        <f t="shared" si="8"/>
        <v>0</v>
      </c>
      <c r="BS503" s="10">
        <f t="shared" si="8"/>
        <v>0</v>
      </c>
      <c r="BT503" s="10">
        <f t="shared" ref="BT503:DA503" si="9">SUM(BT3:BT502)</f>
        <v>0</v>
      </c>
      <c r="BU503" s="10">
        <f t="shared" si="9"/>
        <v>0</v>
      </c>
      <c r="BV503" s="10">
        <f t="shared" si="9"/>
        <v>0</v>
      </c>
      <c r="BW503" s="10">
        <f t="shared" si="9"/>
        <v>0</v>
      </c>
      <c r="BX503" s="10">
        <f t="shared" si="9"/>
        <v>0</v>
      </c>
      <c r="BY503" s="10">
        <f t="shared" si="9"/>
        <v>0</v>
      </c>
      <c r="BZ503" s="10">
        <f t="shared" si="9"/>
        <v>0</v>
      </c>
      <c r="CA503" s="10">
        <f t="shared" si="9"/>
        <v>0</v>
      </c>
      <c r="CB503" s="10">
        <f t="shared" si="9"/>
        <v>0</v>
      </c>
      <c r="CC503" s="10">
        <f t="shared" si="9"/>
        <v>0</v>
      </c>
      <c r="CD503" s="10">
        <f t="shared" si="9"/>
        <v>0</v>
      </c>
      <c r="CE503" s="10">
        <f t="shared" si="9"/>
        <v>0</v>
      </c>
      <c r="CF503" s="10">
        <f t="shared" si="9"/>
        <v>0</v>
      </c>
      <c r="CG503" s="10">
        <f t="shared" si="9"/>
        <v>0</v>
      </c>
      <c r="CH503" s="10">
        <f t="shared" si="9"/>
        <v>0</v>
      </c>
      <c r="CI503" s="10">
        <f t="shared" si="9"/>
        <v>0</v>
      </c>
      <c r="CJ503" s="10">
        <f t="shared" si="9"/>
        <v>0</v>
      </c>
      <c r="CK503" s="10">
        <f t="shared" si="9"/>
        <v>0</v>
      </c>
      <c r="CL503" s="10">
        <f t="shared" si="9"/>
        <v>0</v>
      </c>
      <c r="CM503" s="10">
        <f t="shared" si="9"/>
        <v>0</v>
      </c>
      <c r="CN503" s="10">
        <f t="shared" si="9"/>
        <v>0</v>
      </c>
      <c r="CO503" s="10">
        <f t="shared" si="9"/>
        <v>0</v>
      </c>
      <c r="CP503" s="10">
        <f t="shared" si="9"/>
        <v>0</v>
      </c>
      <c r="CQ503" s="10">
        <f t="shared" si="9"/>
        <v>0</v>
      </c>
      <c r="CR503" s="10">
        <f t="shared" si="9"/>
        <v>0</v>
      </c>
      <c r="CS503" s="10">
        <f t="shared" si="9"/>
        <v>0</v>
      </c>
      <c r="CT503" s="10">
        <f t="shared" si="9"/>
        <v>0</v>
      </c>
      <c r="CU503" s="10">
        <f t="shared" si="9"/>
        <v>0</v>
      </c>
      <c r="CV503" s="10">
        <f t="shared" si="9"/>
        <v>0</v>
      </c>
      <c r="CW503" s="10">
        <f t="shared" si="9"/>
        <v>0</v>
      </c>
      <c r="CX503" s="10">
        <f t="shared" si="9"/>
        <v>0</v>
      </c>
      <c r="CY503" s="10">
        <f t="shared" si="9"/>
        <v>0</v>
      </c>
      <c r="CZ503" s="10">
        <f t="shared" si="9"/>
        <v>0</v>
      </c>
      <c r="DA503" s="10">
        <f t="shared" si="9"/>
        <v>0</v>
      </c>
      <c r="DB503" s="36">
        <f>SUM(DB3:DB502)</f>
        <v>0</v>
      </c>
    </row>
    <row r="504" spans="1:106" s="30" customFormat="1" ht="15" thickTop="1" x14ac:dyDescent="0.2">
      <c r="E504" s="30" t="str">
        <f>تعريفات!E3</f>
        <v>مستودع1</v>
      </c>
      <c r="F504" s="30">
        <f>SUMIF(E3:E502,تعريفات!E3,F3:F502)</f>
        <v>0</v>
      </c>
      <c r="G504" s="30">
        <f>SUMIF(E3:E502,تعريفات!E3,G3:G502)</f>
        <v>0</v>
      </c>
      <c r="H504" s="30">
        <f>SUMIF(E3:E502,تعريفات!E3,H3:H502)</f>
        <v>0</v>
      </c>
      <c r="I504" s="30">
        <f>SUMIF(E3:E502,تعريفات!E3,I3:I502)</f>
        <v>0</v>
      </c>
      <c r="J504" s="30">
        <f>SUMIF(E3:E502,تعريفات!E3,J3:J502)</f>
        <v>0</v>
      </c>
      <c r="K504" s="30">
        <f>SUMIF(E3:E502,تعريفات!E3,K3:K502)</f>
        <v>0</v>
      </c>
      <c r="L504" s="30">
        <f>SUMIF(E3:E502,تعريفات!E3,L3:L502)</f>
        <v>0</v>
      </c>
      <c r="M504" s="30">
        <f>SUMIF(E3:E502,تعريفات!E3,M3:M502)</f>
        <v>0</v>
      </c>
      <c r="N504" s="30">
        <f>SUMIF(E3:E502,تعريفات!E3,N3:N502)</f>
        <v>0</v>
      </c>
      <c r="O504" s="30">
        <f>SUMIF(E3:E502,تعريفات!E3,O3:O502)</f>
        <v>0</v>
      </c>
      <c r="P504" s="30">
        <f>SUMIF(E3:E502,تعريفات!E3,P3:P502)</f>
        <v>0</v>
      </c>
      <c r="Q504" s="30">
        <f>SUMIF(E3:E502,تعريفات!E3,Q3:Q502)</f>
        <v>0</v>
      </c>
      <c r="R504" s="30">
        <f>SUMIF(E3:E502,تعريفات!E3,R3:R502)</f>
        <v>0</v>
      </c>
      <c r="S504" s="30">
        <f>SUMIF(E3:E502,تعريفات!E3,S3:S502)</f>
        <v>0</v>
      </c>
      <c r="T504" s="30">
        <f>SUMIF(E3:E502,تعريفات!E3,T3:T502)</f>
        <v>0</v>
      </c>
      <c r="U504" s="30">
        <f>SUMIF(E3:E502,تعريفات!E3,U3:U502)</f>
        <v>0</v>
      </c>
      <c r="V504" s="30">
        <f>SUMIF(E3:E502,تعريفات!E3,V3:V502)</f>
        <v>0</v>
      </c>
      <c r="W504" s="30">
        <f>SUMIF(E3:E502,تعريفات!E3,W3:W502)</f>
        <v>0</v>
      </c>
      <c r="X504" s="30">
        <f>SUMIF(E3:E502,تعريفات!E3,X3:X502)</f>
        <v>0</v>
      </c>
      <c r="Y504" s="30">
        <f>SUMIF(E3:E502,تعريفات!E3,Y3:Y502)</f>
        <v>0</v>
      </c>
      <c r="Z504" s="30">
        <f>SUMIF(E3:E502,تعريفات!E3,Z3:Z502)</f>
        <v>0</v>
      </c>
      <c r="AA504" s="30">
        <f>SUMIF(E3:E502,تعريفات!E3,AA3:AA502)</f>
        <v>0</v>
      </c>
      <c r="AB504" s="30">
        <f>SUMIF(E3:E502,تعريفات!E3,AB3:AB502)</f>
        <v>0</v>
      </c>
      <c r="AC504" s="30">
        <f>SUMIF(E3:E502,تعريفات!E3,AC3:AC502)</f>
        <v>0</v>
      </c>
      <c r="AD504" s="30">
        <f>SUMIF(E3:E502,تعريفات!E3,AD3:AD502)</f>
        <v>0</v>
      </c>
      <c r="AE504" s="30">
        <f>SUMIF(E3:E502,تعريفات!E3,AE3:AE502)</f>
        <v>0</v>
      </c>
      <c r="AF504" s="30">
        <f>SUMIF(E3:E502,تعريفات!E3,AF3:AF502)</f>
        <v>0</v>
      </c>
      <c r="AG504" s="30">
        <f>SUMIF(E3:E502,تعريفات!E3,AG3:AG502)</f>
        <v>0</v>
      </c>
      <c r="AH504" s="30">
        <f>SUMIF(E3:E502,تعريفات!E3,AH3:AH502)</f>
        <v>0</v>
      </c>
      <c r="AI504" s="30">
        <f>SUMIF(E3:E502,تعريفات!E3,AI3:AI502)</f>
        <v>0</v>
      </c>
      <c r="AJ504" s="30">
        <f>SUMIF(E3:E502,تعريفات!E3,AJ3:AJ502)</f>
        <v>0</v>
      </c>
      <c r="AK504" s="30">
        <f>SUMIF(E3:E502,تعريفات!E3,AK3:AK502)</f>
        <v>0</v>
      </c>
      <c r="AL504" s="30">
        <f>SUMIF(E3:E502,تعريفات!E3,AL3:AL502)</f>
        <v>0</v>
      </c>
      <c r="AM504" s="30">
        <f>SUMIF(E3:E502,تعريفات!E3,AM3:AM502)</f>
        <v>0</v>
      </c>
      <c r="AN504" s="30">
        <f>SUMIF(E3:E502,تعريفات!E3,AN3:AN502)</f>
        <v>0</v>
      </c>
      <c r="AO504" s="30">
        <f>SUMIF(E3:E502,تعريفات!E3,AO3:AO502)</f>
        <v>0</v>
      </c>
      <c r="AP504" s="30">
        <f>SUMIF(E3:E502,تعريفات!E3,AP3:AP502)</f>
        <v>0</v>
      </c>
      <c r="AQ504" s="30">
        <f>SUMIF(E3:E502,تعريفات!E3,AQ3:AQ502)</f>
        <v>0</v>
      </c>
      <c r="AR504" s="30">
        <f>SUMIF(E3:E502,تعريفات!E3,AR3:AR502)</f>
        <v>0</v>
      </c>
      <c r="AS504" s="30">
        <f>SUMIF(E3:E502,تعريفات!E3,AS3:AS502)</f>
        <v>0</v>
      </c>
      <c r="AT504" s="30">
        <f>SUMIF(E3:E502,تعريفات!E3,AT3:AT502)</f>
        <v>0</v>
      </c>
      <c r="AU504" s="30">
        <f>SUMIF(E3:E502,تعريفات!E3,AU3:AU502)</f>
        <v>0</v>
      </c>
      <c r="AV504" s="30">
        <f>SUMIF(E3:E502,تعريفات!E3,AV3:AV502)</f>
        <v>0</v>
      </c>
      <c r="AW504" s="30">
        <f>SUMIF(E3:E502,تعريفات!E3,AW3:AW502)</f>
        <v>0</v>
      </c>
      <c r="AX504" s="30">
        <f>SUMIF(E3:E502,تعريفات!E3,AX3:AX502)</f>
        <v>0</v>
      </c>
      <c r="AY504" s="30">
        <f>SUMIF(E3:E502,تعريفات!E3,AY3:AY502)</f>
        <v>0</v>
      </c>
      <c r="AZ504" s="30">
        <f>SUMIF(E3:E502,تعريفات!E3,AZ3:AZ502)</f>
        <v>0</v>
      </c>
      <c r="BA504" s="30">
        <f>SUMIF(E3:E502,تعريفات!E3,BA3:BA502)</f>
        <v>0</v>
      </c>
      <c r="BB504" s="30">
        <f>SUMIF(E3:E502,تعريفات!E3,BB3:BB502)</f>
        <v>0</v>
      </c>
      <c r="BC504" s="30">
        <f>SUMIF(E3:E502,تعريفات!E3,BC3:BC502)</f>
        <v>0</v>
      </c>
      <c r="BD504" s="30">
        <f>SUMIF(E3:E502,تعريفات!E3,BD3:BD502)</f>
        <v>0</v>
      </c>
      <c r="BE504" s="30">
        <f>SUMIF(E3:E502,تعريفات!E3,BE3:BE502)</f>
        <v>0</v>
      </c>
      <c r="BF504" s="30">
        <f>SUMIF(E3:E502,تعريفات!E3,BF3:BF502)</f>
        <v>0</v>
      </c>
      <c r="BG504" s="30">
        <f>SUMIF(E3:E502,تعريفات!E3,BG3:BG502)</f>
        <v>0</v>
      </c>
      <c r="BH504" s="30">
        <f>SUMIF(E3:E502,تعريفات!E3,BH3:BH502)</f>
        <v>0</v>
      </c>
      <c r="BI504" s="30">
        <f>SUMIF(E3:E502,تعريفات!E3,BI3:BI502)</f>
        <v>0</v>
      </c>
      <c r="BJ504" s="30">
        <f>SUMIF(E3:E502,تعريفات!E3,BJ3:BJ502)</f>
        <v>0</v>
      </c>
      <c r="BK504" s="30">
        <f>SUMIF(E3:E502,تعريفات!E3,BK3:BK502)</f>
        <v>0</v>
      </c>
      <c r="BL504" s="30">
        <f>SUMIF(E3:E502,تعريفات!E3,BL3:BL502)</f>
        <v>0</v>
      </c>
      <c r="BM504" s="30">
        <f>SUMIF(E3:E502,تعريفات!E3,BM3:BM502)</f>
        <v>0</v>
      </c>
      <c r="BN504" s="30">
        <f>SUMIF(E3:E502,تعريفات!E3,BN3:BN502)</f>
        <v>0</v>
      </c>
      <c r="BO504" s="30">
        <f>SUMIF(E3:E502,تعريفات!E3,BO3:BO502)</f>
        <v>0</v>
      </c>
      <c r="BP504" s="30">
        <f>SUMIF(E3:E502,تعريفات!E3,BP3:BP502)</f>
        <v>0</v>
      </c>
      <c r="BQ504" s="30">
        <f>SUMIF(E3:E502,تعريفات!E3,BQ3:BQ502)</f>
        <v>0</v>
      </c>
      <c r="BR504" s="30">
        <f>SUMIF(E3:E502,تعريفات!E3,BR3:BR502)</f>
        <v>0</v>
      </c>
      <c r="BS504" s="30">
        <f>SUMIF(E3:E502,تعريفات!E3,BS3:BS502)</f>
        <v>0</v>
      </c>
      <c r="BT504" s="30">
        <f>SUMIF(E3:E502,تعريفات!E3,BT3:BT502)</f>
        <v>0</v>
      </c>
      <c r="BU504" s="30">
        <f>SUMIF(E3:E502,تعريفات!E3,BU3:BU502)</f>
        <v>0</v>
      </c>
      <c r="BV504" s="30">
        <f>SUMIF(E3:E502,تعريفات!E3,BV3:BV502)</f>
        <v>0</v>
      </c>
      <c r="BW504" s="30">
        <f>SUMIF(E3:E502,تعريفات!E3,BW3:BW502)</f>
        <v>0</v>
      </c>
      <c r="BX504" s="30">
        <f>SUMIF(E3:E502,تعريفات!E3,BX3:BX502)</f>
        <v>0</v>
      </c>
      <c r="BY504" s="30">
        <f>SUMIF(E3:E502,تعريفات!E3,BY3:BY502)</f>
        <v>0</v>
      </c>
      <c r="BZ504" s="30">
        <f>SUMIF(E3:E502,تعريفات!E3,BZ3:BZ502)</f>
        <v>0</v>
      </c>
      <c r="CA504" s="30">
        <f>SUMIF(E3:E502,تعريفات!E3,CA3:CA502)</f>
        <v>0</v>
      </c>
      <c r="CB504" s="30">
        <f>SUMIF(E3:E502,تعريفات!E3,CB3:CB502)</f>
        <v>0</v>
      </c>
      <c r="CC504" s="30">
        <f>SUMIF(E3:E502,تعريفات!E3,CC3:CC502)</f>
        <v>0</v>
      </c>
      <c r="CD504" s="30">
        <f>SUMIF(E3:E502,تعريفات!E3,CD3:CD502)</f>
        <v>0</v>
      </c>
      <c r="CE504" s="30">
        <f>SUMIF(E3:E502,تعريفات!E3,CE3:CE502)</f>
        <v>0</v>
      </c>
      <c r="CF504" s="30">
        <f>SUMIF(E3:E502,تعريفات!E3,CF3:CF502)</f>
        <v>0</v>
      </c>
      <c r="CG504" s="30">
        <f>SUMIF(E3:E502,تعريفات!E3,CG3:CG502)</f>
        <v>0</v>
      </c>
      <c r="CH504" s="30">
        <f>SUMIF(E3:E502,تعريفات!E3,CH3:CH502)</f>
        <v>0</v>
      </c>
      <c r="CI504" s="30">
        <f>SUMIF(E3:E502,تعريفات!E3,CI3:CI502)</f>
        <v>0</v>
      </c>
      <c r="CJ504" s="30">
        <f>SUMIF(E3:E502,تعريفات!E3,CJ3:CJ502)</f>
        <v>0</v>
      </c>
      <c r="CK504" s="30">
        <f>SUMIF(E3:E502,تعريفات!E3,CK3:CK502)</f>
        <v>0</v>
      </c>
      <c r="CL504" s="30">
        <f>SUMIF(E3:E502,تعريفات!E3,CL3:CL502)</f>
        <v>0</v>
      </c>
      <c r="CM504" s="30">
        <f>SUMIF(E3:E502,تعريفات!E3,CM3:CM502)</f>
        <v>0</v>
      </c>
      <c r="CN504" s="30">
        <f>SUMIF(E3:E502,تعريفات!E3,CN3:CN502)</f>
        <v>0</v>
      </c>
      <c r="CO504" s="30">
        <f>SUMIF(E3:E502,تعريفات!E3,CO3:CO502)</f>
        <v>0</v>
      </c>
      <c r="CP504" s="30">
        <f>SUMIF(E3:E502,تعريفات!E3,CP3:CP502)</f>
        <v>0</v>
      </c>
      <c r="CQ504" s="30">
        <f>SUMIF(E3:E502,تعريفات!E3,CQ3:CQ502)</f>
        <v>0</v>
      </c>
      <c r="CR504" s="30">
        <f>SUMIF(E3:E502,تعريفات!E3,CR3:CR502)</f>
        <v>0</v>
      </c>
      <c r="CS504" s="30">
        <f>SUMIF(E3:E502,تعريفات!E3,CS3:CS502)</f>
        <v>0</v>
      </c>
      <c r="CT504" s="30">
        <f>SUMIF(E3:E502,تعريفات!E3,CT3:CT502)</f>
        <v>0</v>
      </c>
      <c r="CU504" s="30">
        <f>SUMIF(E3:E502,تعريفات!E3,CU3:CU502)</f>
        <v>0</v>
      </c>
      <c r="CV504" s="30">
        <f>SUMIF(E3:E502,تعريفات!E3,CV3:CV502)</f>
        <v>0</v>
      </c>
      <c r="CW504" s="30">
        <f>SUMIF(E3:E502,تعريفات!E3,CW3:CW502)</f>
        <v>0</v>
      </c>
      <c r="CX504" s="30">
        <f>SUMIF(E3:E502,تعريفات!E3,CX3:CX502)</f>
        <v>0</v>
      </c>
      <c r="CY504" s="30">
        <f>SUMIF(E3:E502,تعريفات!E3,CY3:CY502)</f>
        <v>0</v>
      </c>
      <c r="CZ504" s="30">
        <f>SUMIF(E3:E502,تعريفات!E3,CZ3:CZ502)</f>
        <v>0</v>
      </c>
      <c r="DA504" s="30">
        <f>SUMIF(E3:E502,تعريفات!E3,DA3:DA502)</f>
        <v>0</v>
      </c>
      <c r="DB504" s="35"/>
    </row>
    <row r="505" spans="1:106" s="30" customFormat="1" x14ac:dyDescent="0.2">
      <c r="E505" s="30" t="str">
        <f>تعريفات!E4</f>
        <v>مستودع2</v>
      </c>
      <c r="F505" s="30">
        <f>SUMIF(E3:E502,تعريفات!E4,F3:F502)</f>
        <v>0</v>
      </c>
      <c r="G505" s="30">
        <f>SUMIF(E3:E502,تعريفات!E4,G3:G502)</f>
        <v>0</v>
      </c>
      <c r="H505" s="30">
        <f>SUMIF(E3:E502,تعريفات!E4,H3:H502)</f>
        <v>0</v>
      </c>
      <c r="I505" s="30">
        <f>SUMIF(E3:E502,تعريفات!E4,I3:I502)</f>
        <v>0</v>
      </c>
      <c r="J505" s="30">
        <f>SUMIF(E3:E502,تعريفات!E4,J3:J502)</f>
        <v>0</v>
      </c>
      <c r="K505" s="30">
        <f>SUMIF(E3:E502,تعريفات!E4,K3:K502)</f>
        <v>0</v>
      </c>
      <c r="L505" s="30">
        <f>SUMIF(E3:E502,تعريفات!E4,L3:L502)</f>
        <v>0</v>
      </c>
      <c r="M505" s="30">
        <f>SUMIF(E3:E502,تعريفات!E4,M3:M502)</f>
        <v>0</v>
      </c>
      <c r="N505" s="30">
        <f>SUMIF(E3:E502,تعريفات!E4,N3:N502)</f>
        <v>0</v>
      </c>
      <c r="O505" s="30">
        <f>SUMIF(E3:E502,تعريفات!E4,O3:O502)</f>
        <v>0</v>
      </c>
      <c r="P505" s="30">
        <f>SUMIF(E3:E502,تعريفات!E4,P3:P502)</f>
        <v>0</v>
      </c>
      <c r="Q505" s="30">
        <f>SUMIF(E3:E502,تعريفات!E4,Q3:Q502)</f>
        <v>0</v>
      </c>
      <c r="R505" s="30">
        <f>SUMIF(E3:E502,تعريفات!E4,R3:R502)</f>
        <v>0</v>
      </c>
      <c r="S505" s="30">
        <f>SUMIF(E3:E502,تعريفات!E4,S3:S502)</f>
        <v>0</v>
      </c>
      <c r="T505" s="30">
        <f>SUMIF(E3:E502,تعريفات!E4,T3:T502)</f>
        <v>0</v>
      </c>
      <c r="U505" s="30">
        <f>SUMIF(E3:E502,تعريفات!E4,U3:U502)</f>
        <v>0</v>
      </c>
      <c r="V505" s="30">
        <f>SUMIF(E3:E502,تعريفات!E4,V3:V502)</f>
        <v>0</v>
      </c>
      <c r="W505" s="30">
        <f>SUMIF(E3:E502,تعريفات!E4,W3:W502)</f>
        <v>0</v>
      </c>
      <c r="X505" s="30">
        <f>SUMIF(E3:E502,تعريفات!E4,X3:X502)</f>
        <v>0</v>
      </c>
      <c r="Y505" s="30">
        <f>SUMIF(E3:E502,تعريفات!E4,Y3:Y502)</f>
        <v>0</v>
      </c>
      <c r="Z505" s="30">
        <f>SUMIF(E3:E502,تعريفات!E4,Z3:Z502)</f>
        <v>0</v>
      </c>
      <c r="AA505" s="30">
        <f>SUMIF(E3:E502,تعريفات!E4,AA3:AA502)</f>
        <v>0</v>
      </c>
      <c r="AB505" s="30">
        <f>SUMIF(E3:E502,تعريفات!E4,AB3:AB502)</f>
        <v>0</v>
      </c>
      <c r="AC505" s="30">
        <f>SUMIF(E3:E502,تعريفات!E4,AC3:AC502)</f>
        <v>0</v>
      </c>
      <c r="AD505" s="30">
        <f>SUMIF(E3:E502,تعريفات!E4,AD3:AD502)</f>
        <v>0</v>
      </c>
      <c r="AE505" s="30">
        <f>SUMIF(E3:E502,تعريفات!E4,AE3:AE502)</f>
        <v>0</v>
      </c>
      <c r="AF505" s="30">
        <f>SUMIF(E3:E502,تعريفات!E4,AF3:AF502)</f>
        <v>0</v>
      </c>
      <c r="AG505" s="30">
        <f>SUMIF(E3:E502,تعريفات!E4,AG3:AG502)</f>
        <v>0</v>
      </c>
      <c r="AH505" s="30">
        <f>SUMIF(E3:E502,تعريفات!E4,AH3:AH502)</f>
        <v>0</v>
      </c>
      <c r="AI505" s="30">
        <f>SUMIF(E3:E502,تعريفات!E4,AI3:AI502)</f>
        <v>0</v>
      </c>
      <c r="AJ505" s="30">
        <f>SUMIF(E3:E502,تعريفات!E4,AJ3:AJ502)</f>
        <v>0</v>
      </c>
      <c r="AK505" s="30">
        <f>SUMIF(E3:E502,تعريفات!E4,AK3:AK502)</f>
        <v>0</v>
      </c>
      <c r="AL505" s="30">
        <f>SUMIF(E3:E502,تعريفات!E4,AL3:AL502)</f>
        <v>0</v>
      </c>
      <c r="AM505" s="30">
        <f>SUMIF(E3:E502,تعريفات!E4,AM3:AM502)</f>
        <v>0</v>
      </c>
      <c r="AN505" s="30">
        <f>SUMIF(E3:E502,تعريفات!E4,AN3:AN502)</f>
        <v>0</v>
      </c>
      <c r="AO505" s="30">
        <f>SUMIF(E3:E502,تعريفات!E4,AO3:AO502)</f>
        <v>0</v>
      </c>
      <c r="AP505" s="30">
        <f>SUMIF(E3:E502,تعريفات!E4,AP3:AP502)</f>
        <v>0</v>
      </c>
      <c r="AQ505" s="30">
        <f>SUMIF(E3:E502,تعريفات!E4,AQ3:AQ502)</f>
        <v>0</v>
      </c>
      <c r="AR505" s="30">
        <f>SUMIF(E3:E502,تعريفات!E4,AR3:AR502)</f>
        <v>0</v>
      </c>
      <c r="AS505" s="30">
        <f>SUMIF(E3:E502,تعريفات!E4,AS3:AS502)</f>
        <v>0</v>
      </c>
      <c r="AT505" s="30">
        <f>SUMIF(E3:E502,تعريفات!E4,AT3:AT502)</f>
        <v>0</v>
      </c>
      <c r="AU505" s="30">
        <f>SUMIF(E3:E502,تعريفات!E4,AU3:AU502)</f>
        <v>0</v>
      </c>
      <c r="AV505" s="30">
        <f>SUMIF(E3:E502,تعريفات!E4,AV3:AV502)</f>
        <v>0</v>
      </c>
      <c r="AW505" s="30">
        <f>SUMIF(E3:E502,تعريفات!E4,AW3:AW502)</f>
        <v>0</v>
      </c>
      <c r="AX505" s="30">
        <f>SUMIF(E3:E502,تعريفات!E4,AX3:AX502)</f>
        <v>0</v>
      </c>
      <c r="AY505" s="30">
        <f>SUMIF(E3:E502,تعريفات!E4,AY3:AY502)</f>
        <v>0</v>
      </c>
      <c r="AZ505" s="30">
        <f>SUMIF(E3:E502,تعريفات!E4,AZ3:AZ502)</f>
        <v>0</v>
      </c>
      <c r="BA505" s="30">
        <f>SUMIF(E3:E502,تعريفات!E4,BA3:BA502)</f>
        <v>0</v>
      </c>
      <c r="BB505" s="30">
        <f>SUMIF(E3:E502,تعريفات!E4,BB3:BB502)</f>
        <v>0</v>
      </c>
      <c r="BC505" s="30">
        <f>SUMIF(E3:E502,تعريفات!E4,BC3:BC502)</f>
        <v>0</v>
      </c>
      <c r="BD505" s="30">
        <f>SUMIF(E3:E502,تعريفات!E4,BD3:BD502)</f>
        <v>0</v>
      </c>
      <c r="BE505" s="30">
        <f>SUMIF(E3:E502,تعريفات!E4,BE3:BE502)</f>
        <v>0</v>
      </c>
      <c r="BF505" s="30">
        <f>SUMIF(E3:E502,تعريفات!E4,BF3:BF502)</f>
        <v>0</v>
      </c>
      <c r="BG505" s="30">
        <f>SUMIF(E3:E502,تعريفات!E4,BG3:BG502)</f>
        <v>0</v>
      </c>
      <c r="BH505" s="30">
        <f>SUMIF(E3:E502,تعريفات!E4,BH3:BH502)</f>
        <v>0</v>
      </c>
      <c r="BI505" s="30">
        <f>SUMIF(E3:E502,تعريفات!E4,BI3:BI502)</f>
        <v>0</v>
      </c>
      <c r="BJ505" s="30">
        <f>SUMIF(E3:E502,تعريفات!E4,BJ3:BJ502)</f>
        <v>0</v>
      </c>
      <c r="BK505" s="30">
        <f>SUMIF(E3:E502,تعريفات!E4,BK3:BK502)</f>
        <v>0</v>
      </c>
      <c r="BL505" s="30">
        <f>SUMIF(E3:E502,تعريفات!E4,BL3:BL502)</f>
        <v>0</v>
      </c>
      <c r="BM505" s="30">
        <f>SUMIF(E3:E502,تعريفات!E4,BM3:BM502)</f>
        <v>0</v>
      </c>
      <c r="BN505" s="30">
        <f>SUMIF(E3:E502,تعريفات!E4,BN3:BN502)</f>
        <v>0</v>
      </c>
      <c r="BO505" s="30">
        <f>SUMIF(E3:E502,تعريفات!E4,BO3:BO502)</f>
        <v>0</v>
      </c>
      <c r="BP505" s="30">
        <f>SUMIF(E3:E502,تعريفات!E4,BP3:BP502)</f>
        <v>0</v>
      </c>
      <c r="BQ505" s="30">
        <f>SUMIF(E3:E502,تعريفات!E4,BQ3:BQ502)</f>
        <v>0</v>
      </c>
      <c r="BR505" s="30">
        <f>SUMIF(E3:E502,تعريفات!E4,BR3:BR502)</f>
        <v>0</v>
      </c>
      <c r="BS505" s="30">
        <f>SUMIF(E3:E502,تعريفات!E4,BS3:BS502)</f>
        <v>0</v>
      </c>
      <c r="BT505" s="30">
        <f>SUMIF(E3:E502,تعريفات!E4,BT3:BT502)</f>
        <v>0</v>
      </c>
      <c r="BU505" s="30">
        <f>SUMIF(E3:E502,تعريفات!E4,BU3:BU502)</f>
        <v>0</v>
      </c>
      <c r="BV505" s="30">
        <f>SUMIF(E3:E502,تعريفات!E4,BV3:BV502)</f>
        <v>0</v>
      </c>
      <c r="BW505" s="30">
        <f>SUMIF(E3:E502,تعريفات!E4,BW3:BW502)</f>
        <v>0</v>
      </c>
      <c r="BX505" s="30">
        <f>SUMIF(E3:E502,تعريفات!E4,BX3:BX502)</f>
        <v>0</v>
      </c>
      <c r="BY505" s="30">
        <f>SUMIF(E3:E502,تعريفات!E4,BY3:BY502)</f>
        <v>0</v>
      </c>
      <c r="BZ505" s="30">
        <f>SUMIF(E3:E502,تعريفات!E4,BZ3:BZ502)</f>
        <v>0</v>
      </c>
      <c r="CA505" s="30">
        <f>SUMIF(E3:E502,تعريفات!E4,CA3:CA502)</f>
        <v>0</v>
      </c>
      <c r="CB505" s="30">
        <f>SUMIF(E3:E502,تعريفات!E4,CB3:CB502)</f>
        <v>0</v>
      </c>
      <c r="CC505" s="30">
        <f>SUMIF(E3:E502,تعريفات!E4,CC3:CC502)</f>
        <v>0</v>
      </c>
      <c r="CD505" s="30">
        <f>SUMIF(E3:E502,تعريفات!E4,CD3:CD502)</f>
        <v>0</v>
      </c>
      <c r="CE505" s="30">
        <f>SUMIF(E3:E502,تعريفات!E4,CE3:CE502)</f>
        <v>0</v>
      </c>
      <c r="CF505" s="30">
        <f>SUMIF(E3:E502,تعريفات!E4,CF3:CF502)</f>
        <v>0</v>
      </c>
      <c r="CG505" s="30">
        <f>SUMIF(E3:E502,تعريفات!E4,CG3:CG502)</f>
        <v>0</v>
      </c>
      <c r="CH505" s="30">
        <f>SUMIF(E3:E502,تعريفات!E4,CH3:CH502)</f>
        <v>0</v>
      </c>
      <c r="CI505" s="30">
        <f>SUMIF(E3:E502,تعريفات!E4,CI3:CI502)</f>
        <v>0</v>
      </c>
      <c r="CJ505" s="30">
        <f>SUMIF(E3:E502,تعريفات!E4,CJ3:CJ502)</f>
        <v>0</v>
      </c>
      <c r="CK505" s="30">
        <f>SUMIF(E3:E502,تعريفات!E4,CK3:CK502)</f>
        <v>0</v>
      </c>
      <c r="CL505" s="30">
        <f>SUMIF(E3:E502,تعريفات!E4,CL3:CL502)</f>
        <v>0</v>
      </c>
      <c r="CM505" s="30">
        <f>SUMIF(E3:E502,تعريفات!E4,CM3:CM502)</f>
        <v>0</v>
      </c>
      <c r="CN505" s="30">
        <f>SUMIF(E3:E502,تعريفات!E4,CN3:CN502)</f>
        <v>0</v>
      </c>
      <c r="CO505" s="30">
        <f>SUMIF(E3:E502,تعريفات!E4,CO3:CO502)</f>
        <v>0</v>
      </c>
      <c r="CP505" s="30">
        <f>SUMIF(E3:E502,تعريفات!E4,CP3:CP502)</f>
        <v>0</v>
      </c>
      <c r="CQ505" s="30">
        <f>SUMIF(E3:E502,تعريفات!E4,CQ3:CQ502)</f>
        <v>0</v>
      </c>
      <c r="CR505" s="30">
        <f>SUMIF(E3:E502,تعريفات!E4,CR3:CR502)</f>
        <v>0</v>
      </c>
      <c r="CS505" s="30">
        <f>SUMIF(E3:E502,تعريفات!E4,CS3:CS502)</f>
        <v>0</v>
      </c>
      <c r="CT505" s="30">
        <f>SUMIF(E3:E502,تعريفات!E4,CT3:CT502)</f>
        <v>0</v>
      </c>
      <c r="CU505" s="30">
        <f>SUMIF(E3:E502,تعريفات!E4,CU3:CU502)</f>
        <v>0</v>
      </c>
      <c r="CV505" s="30">
        <f>SUMIF(E3:E502,تعريفات!E4,CV3:CV502)</f>
        <v>0</v>
      </c>
      <c r="CW505" s="30">
        <f>SUMIF(E3:E502,تعريفات!E4,CW3:CW502)</f>
        <v>0</v>
      </c>
      <c r="CX505" s="30">
        <f>SUMIF(E3:E502,تعريفات!E4,CX3:CX502)</f>
        <v>0</v>
      </c>
      <c r="CY505" s="30">
        <f>SUMIF(E3:E502,تعريفات!E4,CY3:CY502)</f>
        <v>0</v>
      </c>
      <c r="CZ505" s="30">
        <f>SUMIF(E3:E502,تعريفات!E4,CZ3:CZ502)</f>
        <v>0</v>
      </c>
      <c r="DA505" s="30">
        <f>SUMIF(E3:E502,تعريفات!E4,DA3:DA502)</f>
        <v>0</v>
      </c>
    </row>
    <row r="506" spans="1:106" s="30" customFormat="1" x14ac:dyDescent="0.2">
      <c r="E506" s="30" t="str">
        <f>تعريفات!E5</f>
        <v>مستودع3</v>
      </c>
      <c r="F506" s="30">
        <f>SUMIF(E3:E502,تعريفات!E5,F3:F502)</f>
        <v>0</v>
      </c>
      <c r="G506" s="30">
        <f>SUMIF(E3:E502,تعريفات!E5,G3:G502)</f>
        <v>0</v>
      </c>
      <c r="H506" s="30">
        <f>SUMIF(E3:E502,تعريفات!E5,H3:H502)</f>
        <v>0</v>
      </c>
      <c r="I506" s="30">
        <f>SUMIF(E3:E502,تعريفات!E5,I3:I502)</f>
        <v>0</v>
      </c>
      <c r="J506" s="30">
        <f>SUMIF(E3:E502,تعريفات!E5,J3:J502)</f>
        <v>0</v>
      </c>
      <c r="K506" s="30">
        <f>SUMIF(E3:E502,تعريفات!E5,K3:K502)</f>
        <v>0</v>
      </c>
      <c r="L506" s="30">
        <f>SUMIF(E3:E502,تعريفات!E5,L3:L502)</f>
        <v>0</v>
      </c>
      <c r="M506" s="30">
        <f>SUMIF(E3:E502,تعريفات!E5,M3:M502)</f>
        <v>0</v>
      </c>
      <c r="N506" s="30">
        <f>SUMIF(E3:E502,تعريفات!E5,N3:N502)</f>
        <v>0</v>
      </c>
      <c r="O506" s="30">
        <f>SUMIF(E3:E502,تعريفات!E5,O3:O502)</f>
        <v>0</v>
      </c>
      <c r="P506" s="30">
        <f>SUMIF(E3:E502,تعريفات!E5,P3:P502)</f>
        <v>0</v>
      </c>
      <c r="Q506" s="30">
        <f>SUMIF(E3:E502,تعريفات!E5,Q3:Q502)</f>
        <v>0</v>
      </c>
      <c r="R506" s="30">
        <f>SUMIF(E3:E502,تعريفات!E5,R3:R502)</f>
        <v>0</v>
      </c>
      <c r="S506" s="30">
        <f>SUMIF(E3:E502,تعريفات!E5,S3:S502)</f>
        <v>0</v>
      </c>
      <c r="T506" s="30">
        <f>SUMIF(E3:E502,تعريفات!E5,T3:T502)</f>
        <v>0</v>
      </c>
      <c r="U506" s="30">
        <f>SUMIF(E3:E502,تعريفات!E5,U3:U502)</f>
        <v>0</v>
      </c>
      <c r="V506" s="30">
        <f>SUMIF(E3:E502,تعريفات!E5,V3:V502)</f>
        <v>0</v>
      </c>
      <c r="W506" s="30">
        <f>SUMIF(E3:E502,تعريفات!E5,W3:W502)</f>
        <v>0</v>
      </c>
      <c r="X506" s="30">
        <f>SUMIF(E3:E502,تعريفات!E5,X3:X502)</f>
        <v>0</v>
      </c>
      <c r="Y506" s="30">
        <f>SUMIF(E3:E502,تعريفات!E5,Y3:Y502)</f>
        <v>0</v>
      </c>
      <c r="Z506" s="30">
        <f>SUMIF(E3:E502,تعريفات!E5,Z3:Z502)</f>
        <v>0</v>
      </c>
      <c r="AA506" s="30">
        <f>SUMIF(E3:E502,تعريفات!E5,AA3:AA502)</f>
        <v>0</v>
      </c>
      <c r="AB506" s="30">
        <f>SUMIF(E3:E502,تعريفات!E5,AB3:AB502)</f>
        <v>0</v>
      </c>
      <c r="AC506" s="30">
        <f>SUMIF(E3:E502,تعريفات!E5,AC3:AC502)</f>
        <v>0</v>
      </c>
      <c r="AD506" s="30">
        <f>SUMIF(E3:E502,تعريفات!E5,AD3:AD502)</f>
        <v>0</v>
      </c>
      <c r="AE506" s="30">
        <f>SUMIF(E3:E502,تعريفات!E5,AE3:AE502)</f>
        <v>0</v>
      </c>
      <c r="AF506" s="30">
        <f>SUMIF(E3:E502,تعريفات!E5,AF3:AF502)</f>
        <v>0</v>
      </c>
      <c r="AG506" s="30">
        <f>SUMIF(E3:E502,تعريفات!E5,AG3:AG502)</f>
        <v>0</v>
      </c>
      <c r="AH506" s="30">
        <f>SUMIF(E3:E502,تعريفات!E5,AH3:AH502)</f>
        <v>0</v>
      </c>
      <c r="AI506" s="30">
        <f>SUMIF(E3:E502,تعريفات!E5,AI3:AI502)</f>
        <v>0</v>
      </c>
      <c r="AJ506" s="30">
        <f>SUMIF(E3:E502,تعريفات!E5,AJ3:AJ502)</f>
        <v>0</v>
      </c>
      <c r="AK506" s="30">
        <f>SUMIF(E3:E502,تعريفات!E5,AK3:AK502)</f>
        <v>0</v>
      </c>
      <c r="AL506" s="30">
        <f>SUMIF(E3:E502,تعريفات!E5,AL3:AL502)</f>
        <v>0</v>
      </c>
      <c r="AM506" s="30">
        <f>SUMIF(E3:E502,تعريفات!E5,AM3:AM502)</f>
        <v>0</v>
      </c>
      <c r="AN506" s="30">
        <f>SUMIF(E3:E502,تعريفات!E5,AN3:AN502)</f>
        <v>0</v>
      </c>
      <c r="AO506" s="30">
        <f>SUMIF(E3:E502,تعريفات!E5,AO3:AO502)</f>
        <v>0</v>
      </c>
      <c r="AP506" s="30">
        <f>SUMIF(E3:E502,تعريفات!E5,AP3:AP502)</f>
        <v>0</v>
      </c>
      <c r="AQ506" s="30">
        <f>SUMIF(E3:E502,تعريفات!E5,AQ3:AQ502)</f>
        <v>0</v>
      </c>
      <c r="AR506" s="30">
        <f>SUMIF(E3:E502,تعريفات!E5,AR3:AR502)</f>
        <v>0</v>
      </c>
      <c r="AS506" s="30">
        <f>SUMIF(E3:E502,تعريفات!E5,AS3:AS502)</f>
        <v>0</v>
      </c>
      <c r="AT506" s="30">
        <f>SUMIF(E3:E502,تعريفات!E5,AT3:AT502)</f>
        <v>0</v>
      </c>
      <c r="AU506" s="30">
        <f>SUMIF(E3:E502,تعريفات!E5,AU3:AU502)</f>
        <v>0</v>
      </c>
      <c r="AV506" s="30">
        <f>SUMIF(E3:E502,تعريفات!E5,AV3:AV502)</f>
        <v>0</v>
      </c>
      <c r="AW506" s="30">
        <f>SUMIF(E3:E502,تعريفات!E5,AW3:AW502)</f>
        <v>0</v>
      </c>
      <c r="AX506" s="30">
        <f>SUMIF(E3:E502,تعريفات!E5,AX3:AX502)</f>
        <v>0</v>
      </c>
      <c r="AY506" s="30">
        <f>SUMIF(E3:E502,تعريفات!E5,AY3:AY502)</f>
        <v>0</v>
      </c>
      <c r="AZ506" s="30">
        <f>SUMIF(E3:E502,تعريفات!E5,AZ3:AZ502)</f>
        <v>0</v>
      </c>
      <c r="BA506" s="30">
        <f>SUMIF(E3:E502,تعريفات!E5,BA3:BA502)</f>
        <v>0</v>
      </c>
      <c r="BB506" s="30">
        <f>SUMIF(E3:E502,تعريفات!E5,BB3:BB502)</f>
        <v>0</v>
      </c>
      <c r="BC506" s="30">
        <f>SUMIF(E3:E502,تعريفات!E5,BC3:BC502)</f>
        <v>0</v>
      </c>
      <c r="BD506" s="30">
        <f>SUMIF(E3:E502,تعريفات!E5,BD3:BD502)</f>
        <v>0</v>
      </c>
      <c r="BE506" s="30">
        <f>SUMIF(E3:E502,تعريفات!E5,BE3:BE502)</f>
        <v>0</v>
      </c>
      <c r="BF506" s="30">
        <f>SUMIF(E3:E502,تعريفات!E5,BF3:BF502)</f>
        <v>0</v>
      </c>
      <c r="BG506" s="30">
        <f>SUMIF(E3:E502,تعريفات!E5,BG3:BG502)</f>
        <v>0</v>
      </c>
      <c r="BH506" s="30">
        <f>SUMIF(E3:E502,تعريفات!E5,BH3:BH502)</f>
        <v>0</v>
      </c>
      <c r="BI506" s="30">
        <f>SUMIF(E3:E502,تعريفات!E5,BI3:BI502)</f>
        <v>0</v>
      </c>
      <c r="BJ506" s="30">
        <f>SUMIF(E3:E502,تعريفات!E5,BJ3:BJ502)</f>
        <v>0</v>
      </c>
      <c r="BK506" s="30">
        <f>SUMIF(E3:E502,تعريفات!E5,BK3:BK502)</f>
        <v>0</v>
      </c>
      <c r="BL506" s="30">
        <f>SUMIF(E3:E502,تعريفات!E5,BL3:BL502)</f>
        <v>0</v>
      </c>
      <c r="BM506" s="30">
        <f>SUMIF(E3:E502,تعريفات!E5,BM3:BM502)</f>
        <v>0</v>
      </c>
      <c r="BN506" s="30">
        <f>SUMIF(E3:E502,تعريفات!E5,BN3:BN502)</f>
        <v>0</v>
      </c>
      <c r="BO506" s="30">
        <f>SUMIF(E3:E502,تعريفات!E5,BO3:BO502)</f>
        <v>0</v>
      </c>
      <c r="BP506" s="30">
        <f>SUMIF(E3:E502,تعريفات!E5,BP3:BP502)</f>
        <v>0</v>
      </c>
      <c r="BQ506" s="30">
        <f>SUMIF(E3:E502,تعريفات!E5,BQ3:BQ502)</f>
        <v>0</v>
      </c>
      <c r="BR506" s="30">
        <f>SUMIF(E3:E502,تعريفات!E5,BR3:BR502)</f>
        <v>0</v>
      </c>
      <c r="BS506" s="30">
        <f>SUMIF(E3:E502,تعريفات!E5,BS3:BS502)</f>
        <v>0</v>
      </c>
      <c r="BT506" s="30">
        <f>SUMIF(E3:E502,تعريفات!E5,BT3:BT502)</f>
        <v>0</v>
      </c>
      <c r="BU506" s="30">
        <f>SUMIF(E3:E502,تعريفات!E5,BU3:BU502)</f>
        <v>0</v>
      </c>
      <c r="BV506" s="30">
        <f>SUMIF(E3:E502,تعريفات!E5,BV3:BV502)</f>
        <v>0</v>
      </c>
      <c r="BW506" s="30">
        <f>SUMIF(E3:E502,تعريفات!E5,BW3:BW502)</f>
        <v>0</v>
      </c>
      <c r="BX506" s="30">
        <f>SUMIF(E3:E502,تعريفات!E5,BX3:BX502)</f>
        <v>0</v>
      </c>
      <c r="BY506" s="30">
        <f>SUMIF(E3:E502,تعريفات!E5,BY3:BY502)</f>
        <v>0</v>
      </c>
      <c r="BZ506" s="30">
        <f>SUMIF(E3:E502,تعريفات!E5,BZ3:BZ502)</f>
        <v>0</v>
      </c>
      <c r="CA506" s="30">
        <f>SUMIF(E3:E502,تعريفات!E5,CA3:CA502)</f>
        <v>0</v>
      </c>
      <c r="CB506" s="30">
        <f>SUMIF(E3:E502,تعريفات!E5,CB3:CB502)</f>
        <v>0</v>
      </c>
      <c r="CC506" s="30">
        <f>SUMIF(E3:E502,تعريفات!E5,CC3:CC502)</f>
        <v>0</v>
      </c>
      <c r="CD506" s="30">
        <f>SUMIF(E3:E502,تعريفات!E5,CD3:CD502)</f>
        <v>0</v>
      </c>
      <c r="CE506" s="30">
        <f>SUMIF(E3:E502,تعريفات!E5,CE3:CE502)</f>
        <v>0</v>
      </c>
      <c r="CF506" s="30">
        <f>SUMIF(E3:E502,تعريفات!E5,CF3:CF502)</f>
        <v>0</v>
      </c>
      <c r="CG506" s="30">
        <f>SUMIF(E3:E502,تعريفات!E5,CG3:CG502)</f>
        <v>0</v>
      </c>
      <c r="CH506" s="30">
        <f>SUMIF(E3:E502,تعريفات!E5,CH3:CH502)</f>
        <v>0</v>
      </c>
      <c r="CI506" s="30">
        <f>SUMIF(E3:E502,تعريفات!E5,CI3:CI502)</f>
        <v>0</v>
      </c>
      <c r="CJ506" s="30">
        <f>SUMIF(E3:E502,تعريفات!E5,CJ3:CJ502)</f>
        <v>0</v>
      </c>
      <c r="CK506" s="30">
        <f>SUMIF(E3:E502,تعريفات!E5,CK3:CK502)</f>
        <v>0</v>
      </c>
      <c r="CL506" s="30">
        <f>SUMIF(E3:E502,تعريفات!E5,CL3:CL502)</f>
        <v>0</v>
      </c>
      <c r="CM506" s="30">
        <f>SUMIF(E3:E502,تعريفات!E5,CM3:CM502)</f>
        <v>0</v>
      </c>
      <c r="CN506" s="30">
        <f>SUMIF(E3:E502,تعريفات!E5,CN3:CN502)</f>
        <v>0</v>
      </c>
      <c r="CO506" s="30">
        <f>SUMIF(E3:E502,تعريفات!E5,CO3:CO502)</f>
        <v>0</v>
      </c>
      <c r="CP506" s="30">
        <f>SUMIF(E3:E502,تعريفات!E5,CP3:CP502)</f>
        <v>0</v>
      </c>
      <c r="CQ506" s="30">
        <f>SUMIF(E3:E502,تعريفات!E5,CQ3:CQ502)</f>
        <v>0</v>
      </c>
      <c r="CR506" s="30">
        <f>SUMIF(E3:E502,تعريفات!E5,CR3:CR502)</f>
        <v>0</v>
      </c>
      <c r="CS506" s="30">
        <f>SUMIF(E3:E502,تعريفات!E5,CS3:CS502)</f>
        <v>0</v>
      </c>
      <c r="CT506" s="30">
        <f>SUMIF(E3:E502,تعريفات!E5,CT3:CT502)</f>
        <v>0</v>
      </c>
      <c r="CU506" s="30">
        <f>SUMIF(E3:E502,تعريفات!E5,CU3:CU502)</f>
        <v>0</v>
      </c>
      <c r="CV506" s="30">
        <f>SUMIF(E3:E502,تعريفات!E5,CV3:CV502)</f>
        <v>0</v>
      </c>
      <c r="CW506" s="30">
        <f>SUMIF(E3:E502,تعريفات!E5,CW3:CW502)</f>
        <v>0</v>
      </c>
      <c r="CX506" s="30">
        <f>SUMIF(E3:E502,تعريفات!E5,CX3:CX502)</f>
        <v>0</v>
      </c>
      <c r="CY506" s="30">
        <f>SUMIF(E3:E502,تعريفات!E5,CY3:CY502)</f>
        <v>0</v>
      </c>
      <c r="CZ506" s="30">
        <f>SUMIF(E3:E502,تعريفات!E5,CZ3:CZ502)</f>
        <v>0</v>
      </c>
      <c r="DA506" s="30">
        <f>SUMIF(E3:E502,تعريفات!E5,DA3:DA502)</f>
        <v>0</v>
      </c>
    </row>
    <row r="507" spans="1:106" s="30" customFormat="1" x14ac:dyDescent="0.2">
      <c r="E507" s="30" t="str">
        <f>تعريفات!E6</f>
        <v>مستودع4</v>
      </c>
      <c r="F507" s="30">
        <f>SUMIF(E3:E502,تعريفات!E6,F3:F502)</f>
        <v>0</v>
      </c>
      <c r="G507" s="30">
        <f>SUMIF(E3:E502,تعريفات!E6,G3:G502)</f>
        <v>0</v>
      </c>
      <c r="H507" s="30">
        <f>SUMIF(E3:E502,تعريفات!E6,H3:H502)</f>
        <v>0</v>
      </c>
      <c r="I507" s="30">
        <f>SUMIF(E3:E502,تعريفات!E6,I3:I502)</f>
        <v>0</v>
      </c>
      <c r="J507" s="30">
        <f>SUMIF(E3:E502,تعريفات!E6,J3:J502)</f>
        <v>0</v>
      </c>
      <c r="K507" s="30">
        <f>SUMIF(E3:E502,تعريفات!E6,K3:K502)</f>
        <v>0</v>
      </c>
      <c r="L507" s="30">
        <f>SUMIF(E3:E502,تعريفات!E6,L3:L502)</f>
        <v>0</v>
      </c>
      <c r="M507" s="30">
        <f>SUMIF(E3:E502,تعريفات!E6,M3:M502)</f>
        <v>0</v>
      </c>
      <c r="N507" s="30">
        <f>SUMIF(E3:E502,تعريفات!E6,N3:N502)</f>
        <v>0</v>
      </c>
      <c r="O507" s="30">
        <f>SUMIF(E3:E502,تعريفات!E6,O3:O502)</f>
        <v>0</v>
      </c>
      <c r="P507" s="30">
        <f>SUMIF(E3:E502,تعريفات!E6,P3:P502)</f>
        <v>0</v>
      </c>
      <c r="Q507" s="30">
        <f>SUMIF(E3:E502,تعريفات!E6,Q3:Q502)</f>
        <v>0</v>
      </c>
      <c r="R507" s="30">
        <f>SUMIF(E3:E502,تعريفات!E6,R3:R502)</f>
        <v>0</v>
      </c>
      <c r="S507" s="30">
        <f>SUMIF(E3:E502,تعريفات!E6,S3:S502)</f>
        <v>0</v>
      </c>
      <c r="T507" s="30">
        <f>SUMIF(E3:E502,تعريفات!E6,T3:T502)</f>
        <v>0</v>
      </c>
      <c r="U507" s="30">
        <f>SUMIF(E3:E502,تعريفات!E6,U3:U502)</f>
        <v>0</v>
      </c>
      <c r="V507" s="30">
        <f>SUMIF(E3:E502,تعريفات!E6,V3:V502)</f>
        <v>0</v>
      </c>
      <c r="W507" s="30">
        <f>SUMIF(E3:E502,تعريفات!E6,W3:W502)</f>
        <v>0</v>
      </c>
      <c r="X507" s="30">
        <f>SUMIF(E3:E502,تعريفات!E6,X3:X502)</f>
        <v>0</v>
      </c>
      <c r="Y507" s="30">
        <f>SUMIF(E3:E502,تعريفات!E6,Y3:Y502)</f>
        <v>0</v>
      </c>
      <c r="Z507" s="30">
        <f>SUMIF(E3:E502,تعريفات!E6,Z3:Z502)</f>
        <v>0</v>
      </c>
      <c r="AA507" s="30">
        <f>SUMIF(E3:E502,تعريفات!E6,AA3:AA502)</f>
        <v>0</v>
      </c>
      <c r="AB507" s="30">
        <f>SUMIF(E3:E502,تعريفات!E6,AB3:AB502)</f>
        <v>0</v>
      </c>
      <c r="AC507" s="30">
        <f>SUMIF(E3:E502,تعريفات!E6,AC3:AC502)</f>
        <v>0</v>
      </c>
      <c r="AD507" s="30">
        <f>SUMIF(E3:E502,تعريفات!E6,AD3:AD502)</f>
        <v>0</v>
      </c>
      <c r="AE507" s="30">
        <f>SUMIF(E3:E502,تعريفات!E6,AE3:AE502)</f>
        <v>0</v>
      </c>
      <c r="AF507" s="30">
        <f>SUMIF(E3:E502,تعريفات!E6,AF3:AF502)</f>
        <v>0</v>
      </c>
      <c r="AG507" s="30">
        <f>SUMIF(E3:E502,تعريفات!E6,AG3:AG502)</f>
        <v>0</v>
      </c>
      <c r="AH507" s="30">
        <f>SUMIF(E3:E502,تعريفات!E6,AH3:AH502)</f>
        <v>0</v>
      </c>
      <c r="AI507" s="30">
        <f>SUMIF(E3:E502,تعريفات!E6,AI3:AI502)</f>
        <v>0</v>
      </c>
      <c r="AJ507" s="30">
        <f>SUMIF(E3:E502,تعريفات!E6,AJ3:AJ502)</f>
        <v>0</v>
      </c>
      <c r="AK507" s="30">
        <f>SUMIF(E3:E502,تعريفات!E6,AK3:AK502)</f>
        <v>0</v>
      </c>
      <c r="AL507" s="30">
        <f>SUMIF(E3:E502,تعريفات!E6,AL3:AL502)</f>
        <v>0</v>
      </c>
      <c r="AM507" s="30">
        <f>SUMIF(E3:E502,تعريفات!E6,AM3:AM502)</f>
        <v>0</v>
      </c>
      <c r="AN507" s="30">
        <f>SUMIF(E3:E502,تعريفات!E6,AN3:AN502)</f>
        <v>0</v>
      </c>
      <c r="AO507" s="30">
        <f>SUMIF(E3:E502,تعريفات!E6,AO3:AO502)</f>
        <v>0</v>
      </c>
      <c r="AP507" s="30">
        <f>SUMIF(E3:E502,تعريفات!E6,AP3:AP502)</f>
        <v>0</v>
      </c>
      <c r="AQ507" s="30">
        <f>SUMIF(E3:E502,تعريفات!E6,AQ3:AQ502)</f>
        <v>0</v>
      </c>
      <c r="AR507" s="30">
        <f>SUMIF(E3:E502,تعريفات!E6,AR3:AR502)</f>
        <v>0</v>
      </c>
      <c r="AS507" s="30">
        <f>SUMIF(E3:E502,تعريفات!E6,AS3:AS502)</f>
        <v>0</v>
      </c>
      <c r="AT507" s="30">
        <f>SUMIF(E3:E502,تعريفات!E6,AT3:AT502)</f>
        <v>0</v>
      </c>
      <c r="AU507" s="30">
        <f>SUMIF(E3:E502,تعريفات!E6,AU3:AU502)</f>
        <v>0</v>
      </c>
      <c r="AV507" s="30">
        <f>SUMIF(E3:E502,تعريفات!E6,AV3:AV502)</f>
        <v>0</v>
      </c>
      <c r="AW507" s="30">
        <f>SUMIF(E3:E502,تعريفات!E6,AW3:AW502)</f>
        <v>0</v>
      </c>
      <c r="AX507" s="30">
        <f>SUMIF(E3:E502,تعريفات!E6,AX3:AX502)</f>
        <v>0</v>
      </c>
      <c r="AY507" s="30">
        <f>SUMIF(E3:E502,تعريفات!E6,AY3:AY502)</f>
        <v>0</v>
      </c>
      <c r="AZ507" s="30">
        <f>SUMIF(E3:E502,تعريفات!E6,AZ3:AZ502)</f>
        <v>0</v>
      </c>
      <c r="BA507" s="30">
        <f>SUMIF(E3:E502,تعريفات!E6,BA3:BA502)</f>
        <v>0</v>
      </c>
      <c r="BB507" s="30">
        <f>SUMIF(E3:E502,تعريفات!E6,BB3:BB502)</f>
        <v>0</v>
      </c>
      <c r="BC507" s="30">
        <f>SUMIF(E3:E502,تعريفات!E6,BC3:BC502)</f>
        <v>0</v>
      </c>
      <c r="BD507" s="30">
        <f>SUMIF(E3:E502,تعريفات!E6,BD3:BD502)</f>
        <v>0</v>
      </c>
      <c r="BE507" s="30">
        <f>SUMIF(E3:E502,تعريفات!E6,BE3:BE502)</f>
        <v>0</v>
      </c>
      <c r="BF507" s="30">
        <f>SUMIF(E3:E502,تعريفات!E6,BF3:BF502)</f>
        <v>0</v>
      </c>
      <c r="BG507" s="30">
        <f>SUMIF(E3:E502,تعريفات!E6,BG3:BG502)</f>
        <v>0</v>
      </c>
      <c r="BH507" s="30">
        <f>SUMIF(E3:E502,تعريفات!E6,BH3:BH502)</f>
        <v>0</v>
      </c>
      <c r="BI507" s="30">
        <f>SUMIF(E3:E502,تعريفات!E6,BI3:BI502)</f>
        <v>0</v>
      </c>
      <c r="BJ507" s="30">
        <f>SUMIF(E3:E502,تعريفات!E6,BJ3:BJ502)</f>
        <v>0</v>
      </c>
      <c r="BK507" s="30">
        <f>SUMIF(E3:E502,تعريفات!E6,BK3:BK502)</f>
        <v>0</v>
      </c>
      <c r="BL507" s="30">
        <f>SUMIF(E3:E502,تعريفات!E6,BL3:BL502)</f>
        <v>0</v>
      </c>
      <c r="BM507" s="30">
        <f>SUMIF(E3:E502,تعريفات!E6,BM3:BM502)</f>
        <v>0</v>
      </c>
      <c r="BN507" s="30">
        <f>SUMIF(E3:E502,تعريفات!E6,BN3:BN502)</f>
        <v>0</v>
      </c>
      <c r="BO507" s="30">
        <f>SUMIF(E3:E502,تعريفات!E6,BO3:BO502)</f>
        <v>0</v>
      </c>
      <c r="BP507" s="30">
        <f>SUMIF(E3:E502,تعريفات!E6,BP3:BP502)</f>
        <v>0</v>
      </c>
      <c r="BQ507" s="30">
        <f>SUMIF(E3:E502,تعريفات!E6,BQ3:BQ502)</f>
        <v>0</v>
      </c>
      <c r="BR507" s="30">
        <f>SUMIF(E3:E502,تعريفات!E6,BR3:BR502)</f>
        <v>0</v>
      </c>
      <c r="BS507" s="30">
        <f>SUMIF(E3:E502,تعريفات!E6,BS3:BS502)</f>
        <v>0</v>
      </c>
      <c r="BT507" s="30">
        <f>SUMIF(E3:E502,تعريفات!E6,BT3:BT502)</f>
        <v>0</v>
      </c>
      <c r="BU507" s="30">
        <f>SUMIF(E3:E502,تعريفات!E6,BU3:BU502)</f>
        <v>0</v>
      </c>
      <c r="BV507" s="30">
        <f>SUMIF(E3:E502,تعريفات!E6,BV3:BV502)</f>
        <v>0</v>
      </c>
      <c r="BW507" s="30">
        <f>SUMIF(E3:E502,تعريفات!E6,BW3:BW502)</f>
        <v>0</v>
      </c>
      <c r="BX507" s="30">
        <f>SUMIF(E3:E502,تعريفات!E6,BX3:BX502)</f>
        <v>0</v>
      </c>
      <c r="BY507" s="30">
        <f>SUMIF(E3:E502,تعريفات!E6,BY3:BY502)</f>
        <v>0</v>
      </c>
      <c r="BZ507" s="30">
        <f>SUMIF(E3:E502,تعريفات!E6,BZ3:BZ502)</f>
        <v>0</v>
      </c>
      <c r="CA507" s="30">
        <f>SUMIF(E3:E502,تعريفات!E6,CA3:CA502)</f>
        <v>0</v>
      </c>
      <c r="CB507" s="30">
        <f>SUMIF(E3:E502,تعريفات!E6,CB3:CB502)</f>
        <v>0</v>
      </c>
      <c r="CC507" s="30">
        <f>SUMIF(E3:E502,تعريفات!E6,CC3:CC502)</f>
        <v>0</v>
      </c>
      <c r="CD507" s="30">
        <f>SUMIF(E3:E502,تعريفات!E6,CD3:CD502)</f>
        <v>0</v>
      </c>
      <c r="CE507" s="30">
        <f>SUMIF(E3:E502,تعريفات!E6,CE3:CE502)</f>
        <v>0</v>
      </c>
      <c r="CF507" s="30">
        <f>SUMIF(E3:E502,تعريفات!E6,CF3:CF502)</f>
        <v>0</v>
      </c>
      <c r="CG507" s="30">
        <f>SUMIF(E3:E502,تعريفات!E6,CG3:CG502)</f>
        <v>0</v>
      </c>
      <c r="CH507" s="30">
        <f>SUMIF(E3:E502,تعريفات!E6,CH3:CH502)</f>
        <v>0</v>
      </c>
      <c r="CI507" s="30">
        <f>SUMIF(E3:E502,تعريفات!E6,CI3:CI502)</f>
        <v>0</v>
      </c>
      <c r="CJ507" s="30">
        <f>SUMIF(E3:E502,تعريفات!E6,CJ3:CJ502)</f>
        <v>0</v>
      </c>
      <c r="CK507" s="30">
        <f>SUMIF(E3:E502,تعريفات!E6,CK3:CK502)</f>
        <v>0</v>
      </c>
      <c r="CL507" s="30">
        <f>SUMIF(E3:E502,تعريفات!E6,CL3:CL502)</f>
        <v>0</v>
      </c>
      <c r="CM507" s="30">
        <f>SUMIF(E3:E502,تعريفات!E6,CM3:CM502)</f>
        <v>0</v>
      </c>
      <c r="CN507" s="30">
        <f>SUMIF(E3:E502,تعريفات!E6,CN3:CN502)</f>
        <v>0</v>
      </c>
      <c r="CO507" s="30">
        <f>SUMIF(E3:E502,تعريفات!E6,CO3:CO502)</f>
        <v>0</v>
      </c>
      <c r="CP507" s="30">
        <f>SUMIF(E3:E502,تعريفات!E6,CP3:CP502)</f>
        <v>0</v>
      </c>
      <c r="CQ507" s="30">
        <f>SUMIF(E3:E502,تعريفات!E6,CQ3:CQ502)</f>
        <v>0</v>
      </c>
      <c r="CR507" s="30">
        <f>SUMIF(E3:E502,تعريفات!E6,CR3:CR502)</f>
        <v>0</v>
      </c>
      <c r="CS507" s="30">
        <f>SUMIF(E3:E502,تعريفات!E6,CS3:CS502)</f>
        <v>0</v>
      </c>
      <c r="CT507" s="30">
        <f>SUMIF(E3:E502,تعريفات!E6,CT3:CT502)</f>
        <v>0</v>
      </c>
      <c r="CU507" s="30">
        <f>SUMIF(E3:E502,تعريفات!E6,CU3:CU502)</f>
        <v>0</v>
      </c>
      <c r="CV507" s="30">
        <f>SUMIF(E3:E502,تعريفات!E6,CV3:CV502)</f>
        <v>0</v>
      </c>
      <c r="CW507" s="30">
        <f>SUMIF(E3:E502,تعريفات!E6,CW3:CW502)</f>
        <v>0</v>
      </c>
      <c r="CX507" s="30">
        <f>SUMIF(E3:E502,تعريفات!E6,CX3:CX502)</f>
        <v>0</v>
      </c>
      <c r="CY507" s="30">
        <f>SUMIF(E3:E502,تعريفات!E6,CY3:CY502)</f>
        <v>0</v>
      </c>
      <c r="CZ507" s="30">
        <f>SUMIF(E3:E502,تعريفات!E6,CZ3:CZ502)</f>
        <v>0</v>
      </c>
      <c r="DA507" s="30">
        <f>SUMIF(E3:E502,تعريفات!E6,DA3:DA502)</f>
        <v>0</v>
      </c>
    </row>
    <row r="508" spans="1:106" s="30" customFormat="1" x14ac:dyDescent="0.2">
      <c r="E508" s="30" t="str">
        <f>تعريفات!E7</f>
        <v>مستودع5</v>
      </c>
      <c r="F508" s="30">
        <f>SUMIF(E3:E502,تعريفات!E7,F3:F502)</f>
        <v>0</v>
      </c>
      <c r="G508" s="30">
        <f>SUMIF(E3:E502,تعريفات!E7,G3:G502)</f>
        <v>0</v>
      </c>
      <c r="H508" s="30">
        <f>SUMIF(E3:E502,تعريفات!E7,H3:H502)</f>
        <v>0</v>
      </c>
      <c r="I508" s="30">
        <f>SUMIF(E3:E502,تعريفات!E7,I3:I502)</f>
        <v>0</v>
      </c>
      <c r="J508" s="30">
        <f>SUMIF(E3:E502,تعريفات!E7,J3:J502)</f>
        <v>0</v>
      </c>
      <c r="K508" s="30">
        <f>SUMIF(E3:E502,تعريفات!E7,K3:K502)</f>
        <v>0</v>
      </c>
      <c r="L508" s="30">
        <f>SUMIF(E3:E502,تعريفات!E7,L3:L502)</f>
        <v>0</v>
      </c>
      <c r="M508" s="30">
        <f>SUMIF(E3:E502,تعريفات!E7,M3:M502)</f>
        <v>0</v>
      </c>
      <c r="N508" s="30">
        <f>SUMIF(E3:E502,تعريفات!E7,N3:N502)</f>
        <v>0</v>
      </c>
      <c r="O508" s="30">
        <f>SUMIF(E3:E502,تعريفات!E7,O3:O502)</f>
        <v>0</v>
      </c>
      <c r="P508" s="30">
        <f>SUMIF(E3:E502,تعريفات!E7,P3:P502)</f>
        <v>0</v>
      </c>
      <c r="Q508" s="30">
        <f>SUMIF(E3:E502,تعريفات!E7,Q3:Q502)</f>
        <v>0</v>
      </c>
      <c r="R508" s="30">
        <f>SUMIF(E3:E502,تعريفات!E7,R3:R502)</f>
        <v>0</v>
      </c>
      <c r="S508" s="30">
        <f>SUMIF(E3:E502,تعريفات!E7,S3:S502)</f>
        <v>0</v>
      </c>
      <c r="T508" s="30">
        <f>SUMIF(E3:E502,تعريفات!E7,T3:T502)</f>
        <v>0</v>
      </c>
      <c r="U508" s="30">
        <f>SUMIF(E3:E502,تعريفات!E7,U3:U502)</f>
        <v>0</v>
      </c>
      <c r="V508" s="30">
        <f>SUMIF(E3:E502,تعريفات!E7,V3:V502)</f>
        <v>0</v>
      </c>
      <c r="W508" s="30">
        <f>SUMIF(E3:E502,تعريفات!E7,W3:W502)</f>
        <v>0</v>
      </c>
      <c r="X508" s="30">
        <f>SUMIF(E3:E502,تعريفات!E7,X3:X502)</f>
        <v>0</v>
      </c>
      <c r="Y508" s="30">
        <f>SUMIF(E3:E502,تعريفات!E7,Y3:Y502)</f>
        <v>0</v>
      </c>
      <c r="Z508" s="30">
        <f>SUMIF(E3:E502,تعريفات!E7,Z3:Z502)</f>
        <v>0</v>
      </c>
      <c r="AA508" s="30">
        <f>SUMIF(E3:E502,تعريفات!E7,AA3:AA502)</f>
        <v>0</v>
      </c>
      <c r="AB508" s="30">
        <f>SUMIF(E3:E502,تعريفات!E7,AB3:AB502)</f>
        <v>0</v>
      </c>
      <c r="AC508" s="30">
        <f>SUMIF(E3:E502,تعريفات!E7,AC3:AC502)</f>
        <v>0</v>
      </c>
      <c r="AD508" s="30">
        <f>SUMIF(E3:E502,تعريفات!E7,AD3:AD502)</f>
        <v>0</v>
      </c>
      <c r="AE508" s="30">
        <f>SUMIF(E3:E502,تعريفات!E7,AE3:AE502)</f>
        <v>0</v>
      </c>
      <c r="AF508" s="30">
        <f>SUMIF(E3:E502,تعريفات!E7,AF3:AF502)</f>
        <v>0</v>
      </c>
      <c r="AG508" s="30">
        <f>SUMIF(E3:E502,تعريفات!E7,AG3:AG502)</f>
        <v>0</v>
      </c>
      <c r="AH508" s="30">
        <f>SUMIF(E3:E502,تعريفات!E7,AH3:AH502)</f>
        <v>0</v>
      </c>
      <c r="AI508" s="30">
        <f>SUMIF(E3:E502,تعريفات!E7,AI3:AI502)</f>
        <v>0</v>
      </c>
      <c r="AJ508" s="30">
        <f>SUMIF(E3:E502,تعريفات!E7,AJ3:AJ502)</f>
        <v>0</v>
      </c>
      <c r="AK508" s="30">
        <f>SUMIF(E3:E502,تعريفات!E7,AK3:AK502)</f>
        <v>0</v>
      </c>
      <c r="AL508" s="30">
        <f>SUMIF(E3:E502,تعريفات!E7,AL3:AL502)</f>
        <v>0</v>
      </c>
      <c r="AM508" s="30">
        <f>SUMIF(E3:E502,تعريفات!E7,AM3:AM502)</f>
        <v>0</v>
      </c>
      <c r="AN508" s="30">
        <f>SUMIF(E3:E502,تعريفات!E7,AN3:AN502)</f>
        <v>0</v>
      </c>
      <c r="AO508" s="30">
        <f>SUMIF(E3:E502,تعريفات!E7,AO3:AO502)</f>
        <v>0</v>
      </c>
      <c r="AP508" s="30">
        <f>SUMIF(E3:E502,تعريفات!E7,AP3:AP502)</f>
        <v>0</v>
      </c>
      <c r="AQ508" s="30">
        <f>SUMIF(E3:E502,تعريفات!E7,AQ3:AQ502)</f>
        <v>0</v>
      </c>
      <c r="AR508" s="30">
        <f>SUMIF(E3:E502,تعريفات!E7,AR3:AR502)</f>
        <v>0</v>
      </c>
      <c r="AS508" s="30">
        <f>SUMIF(E3:E502,تعريفات!E7,AS3:AS502)</f>
        <v>0</v>
      </c>
      <c r="AT508" s="30">
        <f>SUMIF(E3:E502,تعريفات!E7,AT3:AT502)</f>
        <v>0</v>
      </c>
      <c r="AU508" s="30">
        <f>SUMIF(E3:E502,تعريفات!E7,AU3:AU502)</f>
        <v>0</v>
      </c>
      <c r="AV508" s="30">
        <f>SUMIF(E3:E502,تعريفات!E7,AV3:AV502)</f>
        <v>0</v>
      </c>
      <c r="AW508" s="30">
        <f>SUMIF(E3:E502,تعريفات!E7,AW3:AW502)</f>
        <v>0</v>
      </c>
      <c r="AX508" s="30">
        <f>SUMIF(E3:E502,تعريفات!E7,AX3:AX502)</f>
        <v>0</v>
      </c>
      <c r="AY508" s="30">
        <f>SUMIF(E3:E502,تعريفات!E7,AY3:AY502)</f>
        <v>0</v>
      </c>
      <c r="AZ508" s="30">
        <f>SUMIF(E3:E502,تعريفات!E7,AZ3:AZ502)</f>
        <v>0</v>
      </c>
      <c r="BA508" s="30">
        <f>SUMIF(E3:E502,تعريفات!E7,BA3:BA502)</f>
        <v>0</v>
      </c>
      <c r="BB508" s="30">
        <f>SUMIF(E3:E502,تعريفات!E7,BB3:BB502)</f>
        <v>0</v>
      </c>
      <c r="BC508" s="30">
        <f>SUMIF(E3:E502,تعريفات!E7,BC3:BC502)</f>
        <v>0</v>
      </c>
      <c r="BD508" s="30">
        <f>SUMIF(E3:E502,تعريفات!E7,BD3:BD502)</f>
        <v>0</v>
      </c>
      <c r="BE508" s="30">
        <f>SUMIF(E3:E502,تعريفات!E7,BE3:BE502)</f>
        <v>0</v>
      </c>
      <c r="BF508" s="30">
        <f>SUMIF(E3:E502,تعريفات!E7,BF3:BF502)</f>
        <v>0</v>
      </c>
      <c r="BG508" s="30">
        <f>SUMIF(E3:E502,تعريفات!E7,BG3:BG502)</f>
        <v>0</v>
      </c>
      <c r="BH508" s="30">
        <f>SUMIF(E3:E502,تعريفات!E7,BH3:BH502)</f>
        <v>0</v>
      </c>
      <c r="BI508" s="30">
        <f>SUMIF(E3:E502,تعريفات!E7,BI3:BI502)</f>
        <v>0</v>
      </c>
      <c r="BJ508" s="30">
        <f>SUMIF(E3:E502,تعريفات!E7,BJ3:BJ502)</f>
        <v>0</v>
      </c>
      <c r="BK508" s="30">
        <f>SUMIF(E3:E502,تعريفات!E7,BK3:BK502)</f>
        <v>0</v>
      </c>
      <c r="BL508" s="30">
        <f>SUMIF(E3:E502,تعريفات!E7,BL3:BL502)</f>
        <v>0</v>
      </c>
      <c r="BM508" s="30">
        <f>SUMIF(E3:E502,تعريفات!E7,BM3:BM502)</f>
        <v>0</v>
      </c>
      <c r="BN508" s="30">
        <f>SUMIF(E3:E502,تعريفات!E7,BN3:BN502)</f>
        <v>0</v>
      </c>
      <c r="BO508" s="30">
        <f>SUMIF(E3:E502,تعريفات!E7,BO3:BO502)</f>
        <v>0</v>
      </c>
      <c r="BP508" s="30">
        <f>SUMIF(E3:E502,تعريفات!E7,BP3:BP502)</f>
        <v>0</v>
      </c>
      <c r="BQ508" s="30">
        <f>SUMIF(E3:E502,تعريفات!E7,BQ3:BQ502)</f>
        <v>0</v>
      </c>
      <c r="BR508" s="30">
        <f>SUMIF(E3:E502,تعريفات!E7,BR3:BR502)</f>
        <v>0</v>
      </c>
      <c r="BS508" s="30">
        <f>SUMIF(E3:E502,تعريفات!E7,BS3:BS502)</f>
        <v>0</v>
      </c>
      <c r="BT508" s="30">
        <f>SUMIF(E3:E502,تعريفات!E7,BT3:BT502)</f>
        <v>0</v>
      </c>
      <c r="BU508" s="30">
        <f>SUMIF(E3:E502,تعريفات!E7,BU3:BU502)</f>
        <v>0</v>
      </c>
      <c r="BV508" s="30">
        <f>SUMIF(E3:E502,تعريفات!E7,BV3:BV502)</f>
        <v>0</v>
      </c>
      <c r="BW508" s="30">
        <f>SUMIF(E3:E502,تعريفات!E7,BW3:BW502)</f>
        <v>0</v>
      </c>
      <c r="BX508" s="30">
        <f>SUMIF(E3:E502,تعريفات!E7,BX3:BX502)</f>
        <v>0</v>
      </c>
      <c r="BY508" s="30">
        <f>SUMIF(E3:E502,تعريفات!E7,BY3:BY502)</f>
        <v>0</v>
      </c>
      <c r="BZ508" s="30">
        <f>SUMIF(E3:E502,تعريفات!E7,BZ3:BZ502)</f>
        <v>0</v>
      </c>
      <c r="CA508" s="30">
        <f>SUMIF(E3:E502,تعريفات!E7,CA3:CA502)</f>
        <v>0</v>
      </c>
      <c r="CB508" s="30">
        <f>SUMIF(E3:E502,تعريفات!E7,CB3:CB502)</f>
        <v>0</v>
      </c>
      <c r="CC508" s="30">
        <f>SUMIF(E3:E502,تعريفات!E7,CC3:CC502)</f>
        <v>0</v>
      </c>
      <c r="CD508" s="30">
        <f>SUMIF(E3:E502,تعريفات!E7,CD3:CD502)</f>
        <v>0</v>
      </c>
      <c r="CE508" s="30">
        <f>SUMIF(E3:E502,تعريفات!E7,CE3:CE502)</f>
        <v>0</v>
      </c>
      <c r="CF508" s="30">
        <f>SUMIF(E3:E502,تعريفات!E7,CF3:CF502)</f>
        <v>0</v>
      </c>
      <c r="CG508" s="30">
        <f>SUMIF(E3:E502,تعريفات!E7,CG3:CG502)</f>
        <v>0</v>
      </c>
      <c r="CH508" s="30">
        <f>SUMIF(E3:E502,تعريفات!E7,CH3:CH502)</f>
        <v>0</v>
      </c>
      <c r="CI508" s="30">
        <f>SUMIF(E3:E502,تعريفات!E7,CI3:CI502)</f>
        <v>0</v>
      </c>
      <c r="CJ508" s="30">
        <f>SUMIF(E3:E502,تعريفات!E7,CJ3:CJ502)</f>
        <v>0</v>
      </c>
      <c r="CK508" s="30">
        <f>SUMIF(E3:E502,تعريفات!E7,CK3:CK502)</f>
        <v>0</v>
      </c>
      <c r="CL508" s="30">
        <f>SUMIF(E3:E502,تعريفات!E7,CL3:CL502)</f>
        <v>0</v>
      </c>
      <c r="CM508" s="30">
        <f>SUMIF(E3:E502,تعريفات!E7,CM3:CM502)</f>
        <v>0</v>
      </c>
      <c r="CN508" s="30">
        <f>SUMIF(E3:E502,تعريفات!E7,CN3:CN502)</f>
        <v>0</v>
      </c>
      <c r="CO508" s="30">
        <f>SUMIF(E3:E502,تعريفات!E7,CO3:CO502)</f>
        <v>0</v>
      </c>
      <c r="CP508" s="30">
        <f>SUMIF(E3:E502,تعريفات!E7,CP3:CP502)</f>
        <v>0</v>
      </c>
      <c r="CQ508" s="30">
        <f>SUMIF(E3:E502,تعريفات!E7,CQ3:CQ502)</f>
        <v>0</v>
      </c>
      <c r="CR508" s="30">
        <f>SUMIF(E3:E502,تعريفات!E7,CR3:CR502)</f>
        <v>0</v>
      </c>
      <c r="CS508" s="30">
        <f>SUMIF(E3:E502,تعريفات!E7,CS3:CS502)</f>
        <v>0</v>
      </c>
      <c r="CT508" s="30">
        <f>SUMIF(E3:E502,تعريفات!E7,CT3:CT502)</f>
        <v>0</v>
      </c>
      <c r="CU508" s="30">
        <f>SUMIF(E3:E502,تعريفات!E7,CU3:CU502)</f>
        <v>0</v>
      </c>
      <c r="CV508" s="30">
        <f>SUMIF(E3:E502,تعريفات!E7,CV3:CV502)</f>
        <v>0</v>
      </c>
      <c r="CW508" s="30">
        <f>SUMIF(E3:E502,تعريفات!E7,CW3:CW502)</f>
        <v>0</v>
      </c>
      <c r="CX508" s="30">
        <f>SUMIF(E3:E502,تعريفات!E7,CX3:CX502)</f>
        <v>0</v>
      </c>
      <c r="CY508" s="30">
        <f>SUMIF(E3:E502,تعريفات!E7,CY3:CY502)</f>
        <v>0</v>
      </c>
      <c r="CZ508" s="30">
        <f>SUMIF(E3:E502,تعريفات!E7,CZ3:CZ502)</f>
        <v>0</v>
      </c>
      <c r="DA508" s="30">
        <f>SUMIF(E3:E502,تعريفات!E7,DA3:DA502)</f>
        <v>0</v>
      </c>
    </row>
    <row r="509" spans="1:106" x14ac:dyDescent="0.2">
      <c r="DB509" s="35"/>
    </row>
  </sheetData>
  <sheetProtection selectLockedCells="1" sort="0"/>
  <mergeCells count="2">
    <mergeCell ref="A503:D503"/>
    <mergeCell ref="F1:R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03"/>
  <sheetViews>
    <sheetView rightToLeft="1" workbookViewId="0">
      <selection activeCell="B3" sqref="B3"/>
    </sheetView>
  </sheetViews>
  <sheetFormatPr defaultRowHeight="14.25" x14ac:dyDescent="0.2"/>
  <cols>
    <col min="1" max="1" width="11.125" style="40" customWidth="1"/>
    <col min="2" max="2" width="24.875" style="40" customWidth="1"/>
    <col min="3" max="3" width="19.5" style="40" customWidth="1"/>
    <col min="4" max="4" width="11.625" style="40" customWidth="1"/>
    <col min="5" max="5" width="28.125" style="40" customWidth="1"/>
    <col min="6" max="16384" width="9" style="40"/>
  </cols>
  <sheetData>
    <row r="1" spans="1:6" ht="96.75" customHeight="1" thickBot="1" x14ac:dyDescent="0.25">
      <c r="A1" s="80" t="s">
        <v>11</v>
      </c>
      <c r="B1" s="80"/>
      <c r="C1" s="80"/>
      <c r="D1" s="80"/>
      <c r="E1" s="80"/>
      <c r="F1" s="39"/>
    </row>
    <row r="2" spans="1:6" ht="16.5" thickTop="1" thickBot="1" x14ac:dyDescent="0.3">
      <c r="A2" s="41" t="s">
        <v>3</v>
      </c>
      <c r="B2" s="41" t="s">
        <v>4</v>
      </c>
      <c r="C2" s="42"/>
      <c r="D2" s="41" t="s">
        <v>7</v>
      </c>
      <c r="E2" s="41" t="s">
        <v>8</v>
      </c>
    </row>
    <row r="3" spans="1:6" ht="16.5" thickTop="1" thickBot="1" x14ac:dyDescent="0.3">
      <c r="A3" s="43">
        <v>1</v>
      </c>
      <c r="B3" s="21" t="s">
        <v>32</v>
      </c>
      <c r="C3" s="44"/>
      <c r="D3" s="43">
        <v>1</v>
      </c>
      <c r="E3" s="21" t="s">
        <v>27</v>
      </c>
    </row>
    <row r="4" spans="1:6" ht="16.5" thickTop="1" thickBot="1" x14ac:dyDescent="0.3">
      <c r="A4" s="43">
        <v>2</v>
      </c>
      <c r="B4" s="21" t="s">
        <v>33</v>
      </c>
      <c r="C4" s="44"/>
      <c r="D4" s="43">
        <v>2</v>
      </c>
      <c r="E4" s="21" t="s">
        <v>28</v>
      </c>
    </row>
    <row r="5" spans="1:6" ht="16.5" thickTop="1" thickBot="1" x14ac:dyDescent="0.3">
      <c r="A5" s="43">
        <v>3</v>
      </c>
      <c r="B5" s="21" t="s">
        <v>34</v>
      </c>
      <c r="C5" s="44"/>
      <c r="D5" s="43">
        <v>3</v>
      </c>
      <c r="E5" s="21" t="s">
        <v>29</v>
      </c>
    </row>
    <row r="6" spans="1:6" ht="16.5" thickTop="1" thickBot="1" x14ac:dyDescent="0.3">
      <c r="A6" s="43">
        <v>4</v>
      </c>
      <c r="B6" s="21" t="s">
        <v>35</v>
      </c>
      <c r="C6" s="44"/>
      <c r="D6" s="43">
        <v>4</v>
      </c>
      <c r="E6" s="21" t="s">
        <v>30</v>
      </c>
    </row>
    <row r="7" spans="1:6" ht="16.5" thickTop="1" thickBot="1" x14ac:dyDescent="0.3">
      <c r="A7" s="43">
        <v>5</v>
      </c>
      <c r="B7" s="21" t="s">
        <v>36</v>
      </c>
      <c r="C7" s="44"/>
      <c r="D7" s="43">
        <v>5</v>
      </c>
      <c r="E7" s="21" t="s">
        <v>31</v>
      </c>
    </row>
    <row r="8" spans="1:6" ht="16.5" thickTop="1" thickBot="1" x14ac:dyDescent="0.3">
      <c r="A8" s="43">
        <v>6</v>
      </c>
      <c r="B8" s="21" t="s">
        <v>37</v>
      </c>
      <c r="C8" s="44"/>
      <c r="D8" s="44"/>
      <c r="E8" s="44"/>
    </row>
    <row r="9" spans="1:6" ht="16.5" thickTop="1" thickBot="1" x14ac:dyDescent="0.3">
      <c r="A9" s="43">
        <v>7</v>
      </c>
      <c r="B9" s="21" t="s">
        <v>38</v>
      </c>
      <c r="C9" s="44"/>
      <c r="D9" s="44"/>
      <c r="E9" s="44"/>
    </row>
    <row r="10" spans="1:6" ht="16.5" thickTop="1" thickBot="1" x14ac:dyDescent="0.3">
      <c r="A10" s="43">
        <v>8</v>
      </c>
      <c r="B10" s="21" t="s">
        <v>39</v>
      </c>
      <c r="C10" s="44"/>
      <c r="D10" s="44"/>
      <c r="E10" s="44"/>
    </row>
    <row r="11" spans="1:6" ht="16.5" thickTop="1" thickBot="1" x14ac:dyDescent="0.3">
      <c r="A11" s="43">
        <v>9</v>
      </c>
      <c r="B11" s="21" t="s">
        <v>40</v>
      </c>
      <c r="C11" s="44"/>
      <c r="D11" s="44"/>
      <c r="E11" s="44"/>
    </row>
    <row r="12" spans="1:6" ht="16.5" thickTop="1" thickBot="1" x14ac:dyDescent="0.3">
      <c r="A12" s="43">
        <v>10</v>
      </c>
      <c r="B12" s="21" t="s">
        <v>41</v>
      </c>
      <c r="C12" s="44"/>
      <c r="D12" s="44"/>
      <c r="E12" s="44"/>
    </row>
    <row r="13" spans="1:6" ht="16.5" thickTop="1" thickBot="1" x14ac:dyDescent="0.3">
      <c r="A13" s="43">
        <v>11</v>
      </c>
      <c r="B13" s="21" t="s">
        <v>42</v>
      </c>
      <c r="C13" s="44"/>
      <c r="D13" s="44"/>
      <c r="E13" s="44"/>
    </row>
    <row r="14" spans="1:6" ht="16.5" thickTop="1" thickBot="1" x14ac:dyDescent="0.3">
      <c r="A14" s="43">
        <v>12</v>
      </c>
      <c r="B14" s="21" t="s">
        <v>43</v>
      </c>
      <c r="C14" s="44"/>
      <c r="D14" s="44"/>
      <c r="E14" s="44"/>
    </row>
    <row r="15" spans="1:6" ht="16.5" thickTop="1" thickBot="1" x14ac:dyDescent="0.3">
      <c r="A15" s="43">
        <v>13</v>
      </c>
      <c r="B15" s="21" t="s">
        <v>44</v>
      </c>
      <c r="C15" s="44"/>
      <c r="D15" s="44"/>
      <c r="E15" s="44"/>
    </row>
    <row r="16" spans="1:6" ht="16.5" thickTop="1" thickBot="1" x14ac:dyDescent="0.3">
      <c r="A16" s="43">
        <v>14</v>
      </c>
      <c r="B16" s="21" t="s">
        <v>45</v>
      </c>
      <c r="C16" s="44"/>
      <c r="D16" s="44"/>
      <c r="E16" s="44"/>
    </row>
    <row r="17" spans="1:5" ht="16.5" thickTop="1" thickBot="1" x14ac:dyDescent="0.3">
      <c r="A17" s="43">
        <v>15</v>
      </c>
      <c r="B17" s="21" t="s">
        <v>46</v>
      </c>
      <c r="C17" s="44"/>
      <c r="D17" s="44"/>
      <c r="E17" s="44"/>
    </row>
    <row r="18" spans="1:5" ht="16.5" thickTop="1" thickBot="1" x14ac:dyDescent="0.3">
      <c r="A18" s="43">
        <v>16</v>
      </c>
      <c r="B18" s="21" t="s">
        <v>47</v>
      </c>
      <c r="C18" s="44"/>
      <c r="D18" s="44"/>
      <c r="E18" s="44"/>
    </row>
    <row r="19" spans="1:5" ht="16.5" thickTop="1" thickBot="1" x14ac:dyDescent="0.3">
      <c r="A19" s="43">
        <v>17</v>
      </c>
      <c r="B19" s="21" t="s">
        <v>48</v>
      </c>
      <c r="C19" s="44"/>
      <c r="D19" s="44"/>
      <c r="E19" s="44"/>
    </row>
    <row r="20" spans="1:5" ht="16.5" thickTop="1" thickBot="1" x14ac:dyDescent="0.3">
      <c r="A20" s="43">
        <v>18</v>
      </c>
      <c r="B20" s="21" t="s">
        <v>49</v>
      </c>
      <c r="C20" s="44"/>
      <c r="D20" s="44"/>
      <c r="E20" s="44"/>
    </row>
    <row r="21" spans="1:5" ht="16.5" thickTop="1" thickBot="1" x14ac:dyDescent="0.3">
      <c r="A21" s="43">
        <v>19</v>
      </c>
      <c r="B21" s="21" t="s">
        <v>50</v>
      </c>
      <c r="C21" s="44"/>
      <c r="D21" s="44"/>
      <c r="E21" s="44"/>
    </row>
    <row r="22" spans="1:5" ht="16.5" thickTop="1" thickBot="1" x14ac:dyDescent="0.3">
      <c r="A22" s="43">
        <v>20</v>
      </c>
      <c r="B22" s="21" t="s">
        <v>51</v>
      </c>
      <c r="C22" s="44"/>
      <c r="D22" s="44"/>
      <c r="E22" s="44"/>
    </row>
    <row r="23" spans="1:5" ht="16.5" thickTop="1" thickBot="1" x14ac:dyDescent="0.3">
      <c r="A23" s="43">
        <v>21</v>
      </c>
      <c r="B23" s="21" t="s">
        <v>52</v>
      </c>
      <c r="C23" s="44"/>
      <c r="D23" s="44"/>
      <c r="E23" s="44"/>
    </row>
    <row r="24" spans="1:5" ht="16.5" thickTop="1" thickBot="1" x14ac:dyDescent="0.3">
      <c r="A24" s="43">
        <v>22</v>
      </c>
      <c r="B24" s="21" t="s">
        <v>53</v>
      </c>
      <c r="C24" s="44"/>
      <c r="D24" s="44"/>
      <c r="E24" s="44"/>
    </row>
    <row r="25" spans="1:5" ht="16.5" thickTop="1" thickBot="1" x14ac:dyDescent="0.3">
      <c r="A25" s="43">
        <v>23</v>
      </c>
      <c r="B25" s="21" t="s">
        <v>54</v>
      </c>
      <c r="C25" s="44"/>
      <c r="D25" s="44"/>
      <c r="E25" s="44"/>
    </row>
    <row r="26" spans="1:5" ht="16.5" thickTop="1" thickBot="1" x14ac:dyDescent="0.3">
      <c r="A26" s="43">
        <v>24</v>
      </c>
      <c r="B26" s="21" t="s">
        <v>55</v>
      </c>
      <c r="C26" s="44"/>
      <c r="D26" s="44"/>
      <c r="E26" s="44"/>
    </row>
    <row r="27" spans="1:5" ht="16.5" thickTop="1" thickBot="1" x14ac:dyDescent="0.3">
      <c r="A27" s="43">
        <v>25</v>
      </c>
      <c r="B27" s="21" t="s">
        <v>56</v>
      </c>
      <c r="C27" s="44"/>
      <c r="D27" s="44"/>
      <c r="E27" s="44"/>
    </row>
    <row r="28" spans="1:5" ht="16.5" thickTop="1" thickBot="1" x14ac:dyDescent="0.3">
      <c r="A28" s="43">
        <v>26</v>
      </c>
      <c r="B28" s="21" t="s">
        <v>57</v>
      </c>
      <c r="C28" s="44"/>
      <c r="D28" s="44"/>
      <c r="E28" s="44"/>
    </row>
    <row r="29" spans="1:5" ht="16.5" thickTop="1" thickBot="1" x14ac:dyDescent="0.3">
      <c r="A29" s="43">
        <v>27</v>
      </c>
      <c r="B29" s="21" t="s">
        <v>58</v>
      </c>
      <c r="C29" s="44"/>
      <c r="D29" s="44"/>
      <c r="E29" s="44"/>
    </row>
    <row r="30" spans="1:5" ht="16.5" thickTop="1" thickBot="1" x14ac:dyDescent="0.3">
      <c r="A30" s="43">
        <v>28</v>
      </c>
      <c r="B30" s="21" t="s">
        <v>59</v>
      </c>
      <c r="C30" s="44"/>
      <c r="D30" s="44"/>
      <c r="E30" s="44"/>
    </row>
    <row r="31" spans="1:5" ht="16.5" thickTop="1" thickBot="1" x14ac:dyDescent="0.3">
      <c r="A31" s="43">
        <v>29</v>
      </c>
      <c r="B31" s="21" t="s">
        <v>60</v>
      </c>
      <c r="C31" s="44"/>
      <c r="D31" s="44"/>
      <c r="E31" s="44"/>
    </row>
    <row r="32" spans="1:5" ht="16.5" thickTop="1" thickBot="1" x14ac:dyDescent="0.3">
      <c r="A32" s="43">
        <v>30</v>
      </c>
      <c r="B32" s="21" t="s">
        <v>61</v>
      </c>
      <c r="C32" s="44"/>
      <c r="D32" s="44"/>
      <c r="E32" s="44"/>
    </row>
    <row r="33" spans="1:5" ht="16.5" thickTop="1" thickBot="1" x14ac:dyDescent="0.3">
      <c r="A33" s="43">
        <v>31</v>
      </c>
      <c r="B33" s="21" t="s">
        <v>62</v>
      </c>
      <c r="C33" s="44"/>
      <c r="D33" s="44"/>
      <c r="E33" s="44"/>
    </row>
    <row r="34" spans="1:5" ht="16.5" thickTop="1" thickBot="1" x14ac:dyDescent="0.3">
      <c r="A34" s="43">
        <v>32</v>
      </c>
      <c r="B34" s="21" t="s">
        <v>63</v>
      </c>
      <c r="C34" s="44"/>
      <c r="D34" s="44"/>
      <c r="E34" s="44"/>
    </row>
    <row r="35" spans="1:5" ht="16.5" thickTop="1" thickBot="1" x14ac:dyDescent="0.3">
      <c r="A35" s="43">
        <v>33</v>
      </c>
      <c r="B35" s="21" t="s">
        <v>64</v>
      </c>
      <c r="C35" s="44"/>
      <c r="D35" s="44"/>
      <c r="E35" s="44"/>
    </row>
    <row r="36" spans="1:5" ht="16.5" thickTop="1" thickBot="1" x14ac:dyDescent="0.3">
      <c r="A36" s="43">
        <v>34</v>
      </c>
      <c r="B36" s="21" t="s">
        <v>65</v>
      </c>
      <c r="C36" s="44"/>
      <c r="D36" s="44"/>
      <c r="E36" s="44"/>
    </row>
    <row r="37" spans="1:5" ht="16.5" thickTop="1" thickBot="1" x14ac:dyDescent="0.3">
      <c r="A37" s="43">
        <v>35</v>
      </c>
      <c r="B37" s="21" t="s">
        <v>66</v>
      </c>
      <c r="C37" s="44"/>
      <c r="D37" s="44"/>
      <c r="E37" s="44"/>
    </row>
    <row r="38" spans="1:5" ht="16.5" thickTop="1" thickBot="1" x14ac:dyDescent="0.3">
      <c r="A38" s="43">
        <v>36</v>
      </c>
      <c r="B38" s="21" t="s">
        <v>67</v>
      </c>
      <c r="C38" s="44"/>
      <c r="D38" s="44"/>
      <c r="E38" s="44"/>
    </row>
    <row r="39" spans="1:5" ht="16.5" thickTop="1" thickBot="1" x14ac:dyDescent="0.3">
      <c r="A39" s="43">
        <v>37</v>
      </c>
      <c r="B39" s="21" t="s">
        <v>68</v>
      </c>
      <c r="C39" s="44"/>
      <c r="D39" s="44"/>
      <c r="E39" s="44"/>
    </row>
    <row r="40" spans="1:5" ht="16.5" thickTop="1" thickBot="1" x14ac:dyDescent="0.3">
      <c r="A40" s="43">
        <v>38</v>
      </c>
      <c r="B40" s="21" t="s">
        <v>69</v>
      </c>
      <c r="C40" s="44"/>
      <c r="D40" s="44"/>
      <c r="E40" s="44"/>
    </row>
    <row r="41" spans="1:5" ht="16.5" thickTop="1" thickBot="1" x14ac:dyDescent="0.3">
      <c r="A41" s="43">
        <v>39</v>
      </c>
      <c r="B41" s="21" t="s">
        <v>70</v>
      </c>
      <c r="C41" s="44"/>
      <c r="D41" s="44"/>
      <c r="E41" s="44"/>
    </row>
    <row r="42" spans="1:5" ht="16.5" thickTop="1" thickBot="1" x14ac:dyDescent="0.3">
      <c r="A42" s="43">
        <v>40</v>
      </c>
      <c r="B42" s="21" t="s">
        <v>71</v>
      </c>
      <c r="C42" s="44"/>
      <c r="D42" s="44"/>
      <c r="E42" s="44"/>
    </row>
    <row r="43" spans="1:5" ht="16.5" thickTop="1" thickBot="1" x14ac:dyDescent="0.3">
      <c r="A43" s="43">
        <v>41</v>
      </c>
      <c r="B43" s="21" t="s">
        <v>72</v>
      </c>
      <c r="C43" s="44"/>
      <c r="D43" s="44"/>
      <c r="E43" s="44"/>
    </row>
    <row r="44" spans="1:5" ht="16.5" thickTop="1" thickBot="1" x14ac:dyDescent="0.3">
      <c r="A44" s="43">
        <v>42</v>
      </c>
      <c r="B44" s="21" t="s">
        <v>73</v>
      </c>
      <c r="C44" s="44"/>
      <c r="D44" s="44"/>
      <c r="E44" s="44"/>
    </row>
    <row r="45" spans="1:5" ht="16.5" thickTop="1" thickBot="1" x14ac:dyDescent="0.3">
      <c r="A45" s="43">
        <v>43</v>
      </c>
      <c r="B45" s="21" t="s">
        <v>74</v>
      </c>
      <c r="C45" s="44"/>
      <c r="D45" s="44"/>
      <c r="E45" s="44"/>
    </row>
    <row r="46" spans="1:5" ht="16.5" thickTop="1" thickBot="1" x14ac:dyDescent="0.3">
      <c r="A46" s="43">
        <v>44</v>
      </c>
      <c r="B46" s="21" t="s">
        <v>75</v>
      </c>
      <c r="C46" s="44"/>
      <c r="D46" s="44"/>
      <c r="E46" s="44"/>
    </row>
    <row r="47" spans="1:5" ht="16.5" thickTop="1" thickBot="1" x14ac:dyDescent="0.3">
      <c r="A47" s="43">
        <v>45</v>
      </c>
      <c r="B47" s="21" t="s">
        <v>76</v>
      </c>
      <c r="C47" s="44"/>
      <c r="D47" s="44"/>
      <c r="E47" s="44"/>
    </row>
    <row r="48" spans="1:5" ht="16.5" thickTop="1" thickBot="1" x14ac:dyDescent="0.3">
      <c r="A48" s="43">
        <v>46</v>
      </c>
      <c r="B48" s="21" t="s">
        <v>77</v>
      </c>
      <c r="C48" s="44"/>
      <c r="D48" s="44"/>
      <c r="E48" s="44"/>
    </row>
    <row r="49" spans="1:5" ht="16.5" thickTop="1" thickBot="1" x14ac:dyDescent="0.3">
      <c r="A49" s="43">
        <v>47</v>
      </c>
      <c r="B49" s="21" t="s">
        <v>78</v>
      </c>
      <c r="C49" s="44"/>
      <c r="D49" s="44"/>
      <c r="E49" s="44"/>
    </row>
    <row r="50" spans="1:5" ht="16.5" thickTop="1" thickBot="1" x14ac:dyDescent="0.3">
      <c r="A50" s="43">
        <v>48</v>
      </c>
      <c r="B50" s="21" t="s">
        <v>79</v>
      </c>
      <c r="C50" s="44"/>
      <c r="D50" s="44"/>
      <c r="E50" s="44"/>
    </row>
    <row r="51" spans="1:5" ht="16.5" thickTop="1" thickBot="1" x14ac:dyDescent="0.3">
      <c r="A51" s="43">
        <v>49</v>
      </c>
      <c r="B51" s="21" t="s">
        <v>80</v>
      </c>
      <c r="C51" s="44"/>
      <c r="D51" s="44"/>
      <c r="E51" s="44"/>
    </row>
    <row r="52" spans="1:5" ht="16.5" thickTop="1" thickBot="1" x14ac:dyDescent="0.3">
      <c r="A52" s="43">
        <v>50</v>
      </c>
      <c r="B52" s="21" t="s">
        <v>81</v>
      </c>
      <c r="C52" s="44"/>
      <c r="D52" s="44"/>
      <c r="E52" s="44"/>
    </row>
    <row r="53" spans="1:5" ht="16.5" thickTop="1" thickBot="1" x14ac:dyDescent="0.3">
      <c r="A53" s="43">
        <v>51</v>
      </c>
      <c r="B53" s="21" t="s">
        <v>82</v>
      </c>
      <c r="C53" s="44"/>
      <c r="D53" s="44"/>
      <c r="E53" s="44"/>
    </row>
    <row r="54" spans="1:5" ht="16.5" thickTop="1" thickBot="1" x14ac:dyDescent="0.3">
      <c r="A54" s="43">
        <v>52</v>
      </c>
      <c r="B54" s="21" t="s">
        <v>83</v>
      </c>
      <c r="C54" s="44"/>
      <c r="D54" s="44"/>
      <c r="E54" s="44"/>
    </row>
    <row r="55" spans="1:5" ht="16.5" thickTop="1" thickBot="1" x14ac:dyDescent="0.3">
      <c r="A55" s="43">
        <v>53</v>
      </c>
      <c r="B55" s="21" t="s">
        <v>84</v>
      </c>
      <c r="C55" s="44"/>
      <c r="D55" s="44"/>
      <c r="E55" s="44"/>
    </row>
    <row r="56" spans="1:5" ht="16.5" thickTop="1" thickBot="1" x14ac:dyDescent="0.3">
      <c r="A56" s="43">
        <v>54</v>
      </c>
      <c r="B56" s="21" t="s">
        <v>85</v>
      </c>
      <c r="C56" s="44"/>
      <c r="D56" s="44"/>
      <c r="E56" s="44"/>
    </row>
    <row r="57" spans="1:5" ht="16.5" thickTop="1" thickBot="1" x14ac:dyDescent="0.3">
      <c r="A57" s="43">
        <v>55</v>
      </c>
      <c r="B57" s="21" t="s">
        <v>86</v>
      </c>
      <c r="C57" s="44"/>
      <c r="D57" s="44"/>
      <c r="E57" s="44"/>
    </row>
    <row r="58" spans="1:5" ht="16.5" thickTop="1" thickBot="1" x14ac:dyDescent="0.3">
      <c r="A58" s="43">
        <v>56</v>
      </c>
      <c r="B58" s="21" t="s">
        <v>87</v>
      </c>
      <c r="C58" s="44"/>
      <c r="D58" s="44"/>
      <c r="E58" s="44"/>
    </row>
    <row r="59" spans="1:5" ht="16.5" thickTop="1" thickBot="1" x14ac:dyDescent="0.3">
      <c r="A59" s="43">
        <v>57</v>
      </c>
      <c r="B59" s="21" t="s">
        <v>88</v>
      </c>
      <c r="C59" s="44"/>
      <c r="D59" s="44"/>
      <c r="E59" s="44"/>
    </row>
    <row r="60" spans="1:5" ht="16.5" thickTop="1" thickBot="1" x14ac:dyDescent="0.3">
      <c r="A60" s="43">
        <v>58</v>
      </c>
      <c r="B60" s="21" t="s">
        <v>89</v>
      </c>
      <c r="C60" s="44"/>
      <c r="D60" s="44"/>
      <c r="E60" s="44"/>
    </row>
    <row r="61" spans="1:5" ht="16.5" thickTop="1" thickBot="1" x14ac:dyDescent="0.3">
      <c r="A61" s="43">
        <v>59</v>
      </c>
      <c r="B61" s="21" t="s">
        <v>90</v>
      </c>
      <c r="C61" s="44"/>
      <c r="D61" s="44"/>
      <c r="E61" s="44"/>
    </row>
    <row r="62" spans="1:5" ht="16.5" thickTop="1" thickBot="1" x14ac:dyDescent="0.3">
      <c r="A62" s="43">
        <v>60</v>
      </c>
      <c r="B62" s="21" t="s">
        <v>91</v>
      </c>
      <c r="C62" s="44"/>
      <c r="D62" s="44"/>
      <c r="E62" s="44"/>
    </row>
    <row r="63" spans="1:5" ht="16.5" thickTop="1" thickBot="1" x14ac:dyDescent="0.3">
      <c r="A63" s="43">
        <v>61</v>
      </c>
      <c r="B63" s="21" t="s">
        <v>92</v>
      </c>
      <c r="C63" s="44"/>
      <c r="D63" s="44"/>
      <c r="E63" s="44"/>
    </row>
    <row r="64" spans="1:5" ht="16.5" thickTop="1" thickBot="1" x14ac:dyDescent="0.3">
      <c r="A64" s="43">
        <v>62</v>
      </c>
      <c r="B64" s="21" t="s">
        <v>93</v>
      </c>
      <c r="C64" s="44"/>
      <c r="D64" s="44"/>
      <c r="E64" s="44"/>
    </row>
    <row r="65" spans="1:5" ht="16.5" thickTop="1" thickBot="1" x14ac:dyDescent="0.3">
      <c r="A65" s="43">
        <v>63</v>
      </c>
      <c r="B65" s="21" t="s">
        <v>94</v>
      </c>
      <c r="C65" s="44"/>
      <c r="D65" s="44"/>
      <c r="E65" s="44"/>
    </row>
    <row r="66" spans="1:5" ht="16.5" thickTop="1" thickBot="1" x14ac:dyDescent="0.3">
      <c r="A66" s="43">
        <v>64</v>
      </c>
      <c r="B66" s="21" t="s">
        <v>95</v>
      </c>
      <c r="C66" s="44"/>
      <c r="D66" s="44"/>
      <c r="E66" s="44"/>
    </row>
    <row r="67" spans="1:5" ht="16.5" thickTop="1" thickBot="1" x14ac:dyDescent="0.3">
      <c r="A67" s="43">
        <v>65</v>
      </c>
      <c r="B67" s="21" t="s">
        <v>96</v>
      </c>
      <c r="C67" s="44"/>
      <c r="D67" s="44"/>
      <c r="E67" s="44"/>
    </row>
    <row r="68" spans="1:5" ht="16.5" thickTop="1" thickBot="1" x14ac:dyDescent="0.3">
      <c r="A68" s="43">
        <v>66</v>
      </c>
      <c r="B68" s="21" t="s">
        <v>97</v>
      </c>
      <c r="C68" s="44"/>
      <c r="D68" s="44"/>
      <c r="E68" s="44"/>
    </row>
    <row r="69" spans="1:5" ht="16.5" thickTop="1" thickBot="1" x14ac:dyDescent="0.3">
      <c r="A69" s="43">
        <v>67</v>
      </c>
      <c r="B69" s="21" t="s">
        <v>98</v>
      </c>
      <c r="C69" s="44"/>
      <c r="D69" s="44"/>
      <c r="E69" s="44"/>
    </row>
    <row r="70" spans="1:5" ht="16.5" thickTop="1" thickBot="1" x14ac:dyDescent="0.3">
      <c r="A70" s="43">
        <v>68</v>
      </c>
      <c r="B70" s="21" t="s">
        <v>99</v>
      </c>
      <c r="C70" s="44"/>
      <c r="D70" s="44"/>
      <c r="E70" s="44"/>
    </row>
    <row r="71" spans="1:5" ht="16.5" thickTop="1" thickBot="1" x14ac:dyDescent="0.3">
      <c r="A71" s="43">
        <v>69</v>
      </c>
      <c r="B71" s="21" t="s">
        <v>100</v>
      </c>
      <c r="C71" s="44"/>
      <c r="D71" s="44"/>
      <c r="E71" s="44"/>
    </row>
    <row r="72" spans="1:5" ht="16.5" thickTop="1" thickBot="1" x14ac:dyDescent="0.3">
      <c r="A72" s="43">
        <v>70</v>
      </c>
      <c r="B72" s="21" t="s">
        <v>101</v>
      </c>
      <c r="C72" s="44"/>
      <c r="D72" s="44"/>
      <c r="E72" s="44"/>
    </row>
    <row r="73" spans="1:5" ht="16.5" thickTop="1" thickBot="1" x14ac:dyDescent="0.3">
      <c r="A73" s="43">
        <v>71</v>
      </c>
      <c r="B73" s="21" t="s">
        <v>102</v>
      </c>
      <c r="C73" s="44"/>
      <c r="D73" s="44"/>
      <c r="E73" s="44"/>
    </row>
    <row r="74" spans="1:5" ht="16.5" thickTop="1" thickBot="1" x14ac:dyDescent="0.3">
      <c r="A74" s="43">
        <v>72</v>
      </c>
      <c r="B74" s="21" t="s">
        <v>103</v>
      </c>
      <c r="C74" s="44"/>
      <c r="D74" s="44"/>
      <c r="E74" s="44"/>
    </row>
    <row r="75" spans="1:5" ht="16.5" thickTop="1" thickBot="1" x14ac:dyDescent="0.3">
      <c r="A75" s="43">
        <v>73</v>
      </c>
      <c r="B75" s="21" t="s">
        <v>104</v>
      </c>
      <c r="C75" s="44"/>
      <c r="D75" s="44"/>
      <c r="E75" s="44"/>
    </row>
    <row r="76" spans="1:5" ht="16.5" thickTop="1" thickBot="1" x14ac:dyDescent="0.3">
      <c r="A76" s="43">
        <v>74</v>
      </c>
      <c r="B76" s="21" t="s">
        <v>105</v>
      </c>
      <c r="C76" s="44"/>
      <c r="D76" s="44"/>
      <c r="E76" s="44"/>
    </row>
    <row r="77" spans="1:5" ht="16.5" thickTop="1" thickBot="1" x14ac:dyDescent="0.3">
      <c r="A77" s="43">
        <v>75</v>
      </c>
      <c r="B77" s="21" t="s">
        <v>106</v>
      </c>
      <c r="C77" s="44"/>
      <c r="D77" s="44"/>
      <c r="E77" s="44"/>
    </row>
    <row r="78" spans="1:5" ht="16.5" thickTop="1" thickBot="1" x14ac:dyDescent="0.3">
      <c r="A78" s="43">
        <v>76</v>
      </c>
      <c r="B78" s="21" t="s">
        <v>107</v>
      </c>
      <c r="C78" s="44"/>
      <c r="D78" s="44"/>
      <c r="E78" s="44"/>
    </row>
    <row r="79" spans="1:5" ht="16.5" thickTop="1" thickBot="1" x14ac:dyDescent="0.3">
      <c r="A79" s="43">
        <v>77</v>
      </c>
      <c r="B79" s="21" t="s">
        <v>108</v>
      </c>
      <c r="C79" s="44"/>
      <c r="D79" s="44"/>
      <c r="E79" s="44"/>
    </row>
    <row r="80" spans="1:5" ht="16.5" thickTop="1" thickBot="1" x14ac:dyDescent="0.3">
      <c r="A80" s="43">
        <v>78</v>
      </c>
      <c r="B80" s="21" t="s">
        <v>109</v>
      </c>
      <c r="C80" s="44"/>
      <c r="D80" s="44"/>
      <c r="E80" s="44"/>
    </row>
    <row r="81" spans="1:5" ht="16.5" thickTop="1" thickBot="1" x14ac:dyDescent="0.3">
      <c r="A81" s="43">
        <v>79</v>
      </c>
      <c r="B81" s="21" t="s">
        <v>110</v>
      </c>
      <c r="C81" s="44"/>
      <c r="D81" s="44"/>
      <c r="E81" s="44"/>
    </row>
    <row r="82" spans="1:5" ht="16.5" thickTop="1" thickBot="1" x14ac:dyDescent="0.3">
      <c r="A82" s="43">
        <v>80</v>
      </c>
      <c r="B82" s="21" t="s">
        <v>111</v>
      </c>
      <c r="C82" s="44"/>
      <c r="D82" s="44"/>
      <c r="E82" s="44"/>
    </row>
    <row r="83" spans="1:5" ht="16.5" thickTop="1" thickBot="1" x14ac:dyDescent="0.3">
      <c r="A83" s="43">
        <v>81</v>
      </c>
      <c r="B83" s="21" t="s">
        <v>112</v>
      </c>
      <c r="C83" s="44"/>
      <c r="D83" s="44"/>
      <c r="E83" s="44"/>
    </row>
    <row r="84" spans="1:5" ht="16.5" thickTop="1" thickBot="1" x14ac:dyDescent="0.3">
      <c r="A84" s="43">
        <v>82</v>
      </c>
      <c r="B84" s="21" t="s">
        <v>113</v>
      </c>
      <c r="C84" s="44"/>
      <c r="D84" s="44"/>
      <c r="E84" s="44"/>
    </row>
    <row r="85" spans="1:5" ht="16.5" thickTop="1" thickBot="1" x14ac:dyDescent="0.3">
      <c r="A85" s="43">
        <v>83</v>
      </c>
      <c r="B85" s="21" t="s">
        <v>114</v>
      </c>
      <c r="C85" s="44"/>
      <c r="D85" s="44"/>
      <c r="E85" s="44"/>
    </row>
    <row r="86" spans="1:5" ht="16.5" thickTop="1" thickBot="1" x14ac:dyDescent="0.3">
      <c r="A86" s="43">
        <v>84</v>
      </c>
      <c r="B86" s="21" t="s">
        <v>115</v>
      </c>
      <c r="C86" s="44"/>
      <c r="D86" s="44"/>
      <c r="E86" s="44"/>
    </row>
    <row r="87" spans="1:5" ht="16.5" thickTop="1" thickBot="1" x14ac:dyDescent="0.3">
      <c r="A87" s="43">
        <v>85</v>
      </c>
      <c r="B87" s="21" t="s">
        <v>116</v>
      </c>
      <c r="C87" s="44"/>
      <c r="D87" s="44"/>
      <c r="E87" s="44"/>
    </row>
    <row r="88" spans="1:5" ht="16.5" thickTop="1" thickBot="1" x14ac:dyDescent="0.3">
      <c r="A88" s="43">
        <v>86</v>
      </c>
      <c r="B88" s="21" t="s">
        <v>117</v>
      </c>
      <c r="C88" s="44"/>
      <c r="D88" s="44"/>
      <c r="E88" s="44"/>
    </row>
    <row r="89" spans="1:5" ht="16.5" thickTop="1" thickBot="1" x14ac:dyDescent="0.3">
      <c r="A89" s="43">
        <v>87</v>
      </c>
      <c r="B89" s="21" t="s">
        <v>118</v>
      </c>
      <c r="C89" s="44"/>
      <c r="D89" s="44"/>
      <c r="E89" s="44"/>
    </row>
    <row r="90" spans="1:5" ht="16.5" thickTop="1" thickBot="1" x14ac:dyDescent="0.3">
      <c r="A90" s="43">
        <v>88</v>
      </c>
      <c r="B90" s="21" t="s">
        <v>119</v>
      </c>
      <c r="C90" s="44"/>
      <c r="D90" s="44"/>
      <c r="E90" s="44"/>
    </row>
    <row r="91" spans="1:5" ht="16.5" thickTop="1" thickBot="1" x14ac:dyDescent="0.3">
      <c r="A91" s="43">
        <v>89</v>
      </c>
      <c r="B91" s="21" t="s">
        <v>120</v>
      </c>
      <c r="C91" s="44"/>
      <c r="D91" s="44"/>
      <c r="E91" s="44"/>
    </row>
    <row r="92" spans="1:5" ht="16.5" thickTop="1" thickBot="1" x14ac:dyDescent="0.3">
      <c r="A92" s="43">
        <v>90</v>
      </c>
      <c r="B92" s="21" t="s">
        <v>121</v>
      </c>
      <c r="C92" s="44"/>
      <c r="D92" s="44"/>
      <c r="E92" s="44"/>
    </row>
    <row r="93" spans="1:5" ht="16.5" thickTop="1" thickBot="1" x14ac:dyDescent="0.3">
      <c r="A93" s="43">
        <v>91</v>
      </c>
      <c r="B93" s="21" t="s">
        <v>122</v>
      </c>
      <c r="C93" s="44"/>
      <c r="D93" s="44"/>
      <c r="E93" s="44"/>
    </row>
    <row r="94" spans="1:5" ht="16.5" thickTop="1" thickBot="1" x14ac:dyDescent="0.3">
      <c r="A94" s="43">
        <v>92</v>
      </c>
      <c r="B94" s="21" t="s">
        <v>123</v>
      </c>
      <c r="C94" s="44"/>
      <c r="D94" s="44"/>
      <c r="E94" s="44"/>
    </row>
    <row r="95" spans="1:5" ht="16.5" thickTop="1" thickBot="1" x14ac:dyDescent="0.3">
      <c r="A95" s="43">
        <v>93</v>
      </c>
      <c r="B95" s="21" t="s">
        <v>124</v>
      </c>
      <c r="C95" s="44"/>
      <c r="D95" s="44"/>
      <c r="E95" s="44"/>
    </row>
    <row r="96" spans="1:5" ht="16.5" thickTop="1" thickBot="1" x14ac:dyDescent="0.3">
      <c r="A96" s="43">
        <v>94</v>
      </c>
      <c r="B96" s="21" t="s">
        <v>125</v>
      </c>
      <c r="C96" s="44"/>
      <c r="D96" s="44"/>
      <c r="E96" s="44"/>
    </row>
    <row r="97" spans="1:5" ht="16.5" thickTop="1" thickBot="1" x14ac:dyDescent="0.3">
      <c r="A97" s="43">
        <v>95</v>
      </c>
      <c r="B97" s="21" t="s">
        <v>126</v>
      </c>
      <c r="C97" s="44"/>
      <c r="D97" s="44"/>
      <c r="E97" s="44"/>
    </row>
    <row r="98" spans="1:5" ht="16.5" thickTop="1" thickBot="1" x14ac:dyDescent="0.3">
      <c r="A98" s="43">
        <v>96</v>
      </c>
      <c r="B98" s="21" t="s">
        <v>127</v>
      </c>
      <c r="C98" s="44"/>
      <c r="D98" s="44"/>
      <c r="E98" s="44"/>
    </row>
    <row r="99" spans="1:5" ht="16.5" thickTop="1" thickBot="1" x14ac:dyDescent="0.3">
      <c r="A99" s="43">
        <v>97</v>
      </c>
      <c r="B99" s="21" t="s">
        <v>128</v>
      </c>
      <c r="C99" s="44"/>
      <c r="D99" s="44"/>
      <c r="E99" s="44"/>
    </row>
    <row r="100" spans="1:5" ht="16.5" thickTop="1" thickBot="1" x14ac:dyDescent="0.3">
      <c r="A100" s="43">
        <v>98</v>
      </c>
      <c r="B100" s="21" t="s">
        <v>129</v>
      </c>
      <c r="C100" s="44"/>
      <c r="D100" s="44"/>
      <c r="E100" s="44"/>
    </row>
    <row r="101" spans="1:5" ht="16.5" thickTop="1" thickBot="1" x14ac:dyDescent="0.3">
      <c r="A101" s="43">
        <v>99</v>
      </c>
      <c r="B101" s="21" t="s">
        <v>130</v>
      </c>
      <c r="C101" s="44"/>
      <c r="D101" s="44"/>
      <c r="E101" s="44"/>
    </row>
    <row r="102" spans="1:5" ht="16.5" thickTop="1" thickBot="1" x14ac:dyDescent="0.3">
      <c r="A102" s="43">
        <v>100</v>
      </c>
      <c r="B102" s="21" t="s">
        <v>131</v>
      </c>
      <c r="C102" s="44"/>
      <c r="D102" s="44"/>
      <c r="E102" s="44"/>
    </row>
    <row r="103" spans="1:5" ht="15" thickTop="1" x14ac:dyDescent="0.2"/>
  </sheetData>
  <sheetProtection selectLockedCells="1" sort="0"/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07"/>
  <sheetViews>
    <sheetView rightToLeft="1" tabSelected="1" workbookViewId="0">
      <selection activeCell="D10" sqref="D10:I10"/>
    </sheetView>
  </sheetViews>
  <sheetFormatPr defaultColWidth="5.875" defaultRowHeight="14.25" x14ac:dyDescent="0.2"/>
  <cols>
    <col min="16" max="16" width="5.875" style="56"/>
    <col min="17" max="17" width="8.25" style="56" bestFit="1" customWidth="1"/>
    <col min="18" max="27" width="5.875" style="56"/>
  </cols>
  <sheetData>
    <row r="1" spans="1:114" s="1" customFormat="1" ht="99" customHeight="1" x14ac:dyDescent="0.25">
      <c r="A1" s="55"/>
      <c r="B1" s="55"/>
      <c r="C1" s="55"/>
      <c r="D1" s="55"/>
      <c r="E1" s="57"/>
      <c r="F1" s="86" t="str">
        <f>IF('طباعة كشف - قيد الإعداد'!A3=0,"الرجاء إدخال رقم الكشف ",IF(A3&lt;=500,'الاستلام ( الوارد )'!$F$1:$R$1,IF('طباعة كشف - قيد الإعداد'!A3&lt;1001,'التسليم ( الصادر )'!F1:R1,IF('طباعة كشف - قيد الإعداد'!A3&lt;1501,'المرتجع ( المردود )'!F1:R1,IF('طباعة كشف - قيد الإعداد'!A3&gt;1500,"رقم الكشف خاطيء")))))</f>
        <v xml:space="preserve">الرجاء إدخال رقم الكشف </v>
      </c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8"/>
      <c r="DC1" s="13"/>
      <c r="DD1" s="13"/>
      <c r="DE1" s="13"/>
      <c r="DF1" s="13"/>
      <c r="DG1" s="13"/>
      <c r="DH1" s="13"/>
      <c r="DI1" s="13"/>
      <c r="DJ1" s="13"/>
    </row>
    <row r="2" spans="1:114" s="56" customFormat="1" ht="15" x14ac:dyDescent="0.25">
      <c r="A2" s="87" t="s">
        <v>145</v>
      </c>
      <c r="B2" s="87"/>
      <c r="C2" s="87"/>
      <c r="D2" s="87" t="s">
        <v>6</v>
      </c>
      <c r="E2" s="87"/>
      <c r="F2" s="87"/>
      <c r="G2" s="87" t="s">
        <v>2</v>
      </c>
      <c r="H2" s="87"/>
      <c r="I2" s="87"/>
      <c r="J2" s="87" t="s">
        <v>146</v>
      </c>
      <c r="K2" s="87"/>
      <c r="L2" s="87"/>
      <c r="M2" s="87" t="s">
        <v>1</v>
      </c>
      <c r="N2" s="87"/>
      <c r="O2" s="87"/>
    </row>
    <row r="3" spans="1:114" ht="15" x14ac:dyDescent="0.25">
      <c r="A3" s="88"/>
      <c r="B3" s="88"/>
      <c r="C3" s="88"/>
      <c r="D3" s="89"/>
      <c r="E3" s="89"/>
      <c r="F3" s="89"/>
      <c r="G3" s="89"/>
      <c r="H3" s="89"/>
      <c r="I3" s="89"/>
      <c r="J3" s="89"/>
      <c r="K3" s="89"/>
      <c r="L3" s="89"/>
      <c r="M3" s="85"/>
      <c r="N3" s="85"/>
      <c r="O3" s="85"/>
    </row>
    <row r="4" spans="1:114" ht="15" thickBot="1" x14ac:dyDescent="0.25"/>
    <row r="5" spans="1:114" ht="16.5" thickTop="1" thickBot="1" x14ac:dyDescent="0.3">
      <c r="A5" s="83" t="s">
        <v>3</v>
      </c>
      <c r="B5" s="83"/>
      <c r="C5" s="83"/>
      <c r="D5" s="83" t="s">
        <v>147</v>
      </c>
      <c r="E5" s="83"/>
      <c r="F5" s="83"/>
      <c r="G5" s="83"/>
      <c r="H5" s="83"/>
      <c r="I5" s="83"/>
      <c r="J5" s="83" t="s">
        <v>148</v>
      </c>
      <c r="K5" s="83"/>
      <c r="L5" s="83"/>
      <c r="M5" s="83"/>
      <c r="N5" s="83"/>
      <c r="O5" s="83"/>
    </row>
    <row r="6" spans="1:114" ht="16.5" thickTop="1" thickBot="1" x14ac:dyDescent="0.3">
      <c r="A6" s="83">
        <v>1</v>
      </c>
      <c r="B6" s="83"/>
      <c r="C6" s="83"/>
      <c r="D6" s="84" t="str">
        <f>تعريفات!B3</f>
        <v>مادة1</v>
      </c>
      <c r="E6" s="83"/>
      <c r="F6" s="83"/>
      <c r="G6" s="83"/>
      <c r="H6" s="83"/>
      <c r="I6" s="83"/>
      <c r="J6" s="81"/>
      <c r="K6" s="81"/>
      <c r="L6" s="81"/>
      <c r="M6" s="81"/>
      <c r="N6" s="81"/>
      <c r="O6" s="81"/>
    </row>
    <row r="7" spans="1:114" ht="16.5" thickTop="1" thickBot="1" x14ac:dyDescent="0.3">
      <c r="A7" s="83">
        <v>2</v>
      </c>
      <c r="B7" s="83"/>
      <c r="C7" s="83"/>
      <c r="D7" s="84" t="str">
        <f>تعريفات!B4</f>
        <v>مادة2</v>
      </c>
      <c r="E7" s="83"/>
      <c r="F7" s="83"/>
      <c r="G7" s="83"/>
      <c r="H7" s="83"/>
      <c r="I7" s="83"/>
      <c r="J7" s="81" t="str">
        <f>IF(A4=1,'الاستلام ( الوارد )'!F4,"")</f>
        <v/>
      </c>
      <c r="K7" s="81"/>
      <c r="L7" s="81"/>
      <c r="M7" s="81"/>
      <c r="N7" s="81"/>
      <c r="O7" s="81"/>
    </row>
    <row r="8" spans="1:114" ht="16.5" thickTop="1" thickBot="1" x14ac:dyDescent="0.3">
      <c r="A8" s="83">
        <v>3</v>
      </c>
      <c r="B8" s="83"/>
      <c r="C8" s="83"/>
      <c r="D8" s="84" t="str">
        <f>تعريفات!B5</f>
        <v>مادة3</v>
      </c>
      <c r="E8" s="83"/>
      <c r="F8" s="83"/>
      <c r="G8" s="83"/>
      <c r="H8" s="83"/>
      <c r="I8" s="83"/>
      <c r="J8" s="81"/>
      <c r="K8" s="81"/>
      <c r="L8" s="81"/>
      <c r="M8" s="81"/>
      <c r="N8" s="81"/>
      <c r="O8" s="81"/>
    </row>
    <row r="9" spans="1:114" ht="16.5" thickTop="1" thickBot="1" x14ac:dyDescent="0.3">
      <c r="A9" s="83">
        <v>4</v>
      </c>
      <c r="B9" s="83"/>
      <c r="C9" s="83"/>
      <c r="D9" s="84" t="str">
        <f>تعريفات!B6</f>
        <v>مادة4</v>
      </c>
      <c r="E9" s="83"/>
      <c r="F9" s="83"/>
      <c r="G9" s="83"/>
      <c r="H9" s="83"/>
      <c r="I9" s="83"/>
      <c r="J9" s="81"/>
      <c r="K9" s="81"/>
      <c r="L9" s="81"/>
      <c r="M9" s="81"/>
      <c r="N9" s="81"/>
      <c r="O9" s="81"/>
    </row>
    <row r="10" spans="1:114" ht="16.5" thickTop="1" thickBot="1" x14ac:dyDescent="0.3">
      <c r="A10" s="83">
        <v>5</v>
      </c>
      <c r="B10" s="83"/>
      <c r="C10" s="83"/>
      <c r="D10" s="84" t="str">
        <f>تعريفات!B7</f>
        <v>مادة5</v>
      </c>
      <c r="E10" s="83"/>
      <c r="F10" s="83"/>
      <c r="G10" s="83"/>
      <c r="H10" s="83"/>
      <c r="I10" s="83"/>
      <c r="J10" s="81"/>
      <c r="K10" s="81"/>
      <c r="L10" s="81"/>
      <c r="M10" s="81"/>
      <c r="N10" s="81"/>
      <c r="O10" s="81"/>
    </row>
    <row r="11" spans="1:114" ht="16.5" thickTop="1" thickBot="1" x14ac:dyDescent="0.3">
      <c r="A11" s="83">
        <v>6</v>
      </c>
      <c r="B11" s="83"/>
      <c r="C11" s="83"/>
      <c r="D11" s="84" t="str">
        <f>تعريفات!B8</f>
        <v>مادة6</v>
      </c>
      <c r="E11" s="83"/>
      <c r="F11" s="83"/>
      <c r="G11" s="83"/>
      <c r="H11" s="83"/>
      <c r="I11" s="83"/>
      <c r="J11" s="81"/>
      <c r="K11" s="81"/>
      <c r="L11" s="81"/>
      <c r="M11" s="81"/>
      <c r="N11" s="81"/>
      <c r="O11" s="81"/>
    </row>
    <row r="12" spans="1:114" ht="16.5" thickTop="1" thickBot="1" x14ac:dyDescent="0.3">
      <c r="A12" s="83">
        <v>7</v>
      </c>
      <c r="B12" s="83"/>
      <c r="C12" s="83"/>
      <c r="D12" s="84" t="str">
        <f>تعريفات!B9</f>
        <v>مادة7</v>
      </c>
      <c r="E12" s="83"/>
      <c r="F12" s="83"/>
      <c r="G12" s="83"/>
      <c r="H12" s="83"/>
      <c r="I12" s="83"/>
      <c r="J12" s="81"/>
      <c r="K12" s="81"/>
      <c r="L12" s="81"/>
      <c r="M12" s="81"/>
      <c r="N12" s="81"/>
      <c r="O12" s="81"/>
    </row>
    <row r="13" spans="1:114" ht="16.5" thickTop="1" thickBot="1" x14ac:dyDescent="0.3">
      <c r="A13" s="83">
        <v>8</v>
      </c>
      <c r="B13" s="83"/>
      <c r="C13" s="83"/>
      <c r="D13" s="84" t="str">
        <f>تعريفات!B10</f>
        <v>مادة8</v>
      </c>
      <c r="E13" s="83"/>
      <c r="F13" s="83"/>
      <c r="G13" s="83"/>
      <c r="H13" s="83"/>
      <c r="I13" s="83"/>
      <c r="J13" s="81"/>
      <c r="K13" s="81"/>
      <c r="L13" s="81"/>
      <c r="M13" s="81"/>
      <c r="N13" s="81"/>
      <c r="O13" s="81"/>
    </row>
    <row r="14" spans="1:114" ht="16.5" thickTop="1" thickBot="1" x14ac:dyDescent="0.3">
      <c r="A14" s="83">
        <v>9</v>
      </c>
      <c r="B14" s="83"/>
      <c r="C14" s="83"/>
      <c r="D14" s="84" t="str">
        <f>تعريفات!B11</f>
        <v>مادة9</v>
      </c>
      <c r="E14" s="83"/>
      <c r="F14" s="83"/>
      <c r="G14" s="83"/>
      <c r="H14" s="83"/>
      <c r="I14" s="83"/>
      <c r="J14" s="81"/>
      <c r="K14" s="81"/>
      <c r="L14" s="81"/>
      <c r="M14" s="81"/>
      <c r="N14" s="81"/>
      <c r="O14" s="81"/>
    </row>
    <row r="15" spans="1:114" ht="16.5" thickTop="1" thickBot="1" x14ac:dyDescent="0.3">
      <c r="A15" s="83">
        <v>10</v>
      </c>
      <c r="B15" s="83"/>
      <c r="C15" s="83"/>
      <c r="D15" s="84" t="str">
        <f>تعريفات!B12</f>
        <v>مادة10</v>
      </c>
      <c r="E15" s="83"/>
      <c r="F15" s="83"/>
      <c r="G15" s="83"/>
      <c r="H15" s="83"/>
      <c r="I15" s="83"/>
      <c r="J15" s="81"/>
      <c r="K15" s="81"/>
      <c r="L15" s="81"/>
      <c r="M15" s="81"/>
      <c r="N15" s="81"/>
      <c r="O15" s="81"/>
    </row>
    <row r="16" spans="1:114" ht="16.5" thickTop="1" thickBot="1" x14ac:dyDescent="0.3">
      <c r="A16" s="83">
        <v>11</v>
      </c>
      <c r="B16" s="83"/>
      <c r="C16" s="83"/>
      <c r="D16" s="84" t="str">
        <f>تعريفات!B13</f>
        <v>مادة11</v>
      </c>
      <c r="E16" s="83"/>
      <c r="F16" s="83"/>
      <c r="G16" s="83"/>
      <c r="H16" s="83"/>
      <c r="I16" s="83"/>
      <c r="J16" s="81"/>
      <c r="K16" s="81"/>
      <c r="L16" s="81"/>
      <c r="M16" s="81"/>
      <c r="N16" s="81"/>
      <c r="O16" s="81"/>
    </row>
    <row r="17" spans="1:15" ht="16.5" thickTop="1" thickBot="1" x14ac:dyDescent="0.3">
      <c r="A17" s="83">
        <v>12</v>
      </c>
      <c r="B17" s="83"/>
      <c r="C17" s="83"/>
      <c r="D17" s="84" t="str">
        <f>تعريفات!B14</f>
        <v>مادة12</v>
      </c>
      <c r="E17" s="83"/>
      <c r="F17" s="83"/>
      <c r="G17" s="83"/>
      <c r="H17" s="83"/>
      <c r="I17" s="83"/>
      <c r="J17" s="81"/>
      <c r="K17" s="81"/>
      <c r="L17" s="81"/>
      <c r="M17" s="81"/>
      <c r="N17" s="81"/>
      <c r="O17" s="81"/>
    </row>
    <row r="18" spans="1:15" ht="16.5" thickTop="1" thickBot="1" x14ac:dyDescent="0.3">
      <c r="A18" s="83">
        <v>13</v>
      </c>
      <c r="B18" s="83"/>
      <c r="C18" s="83"/>
      <c r="D18" s="84" t="str">
        <f>تعريفات!B15</f>
        <v>مادة13</v>
      </c>
      <c r="E18" s="83"/>
      <c r="F18" s="83"/>
      <c r="G18" s="83"/>
      <c r="H18" s="83"/>
      <c r="I18" s="83"/>
      <c r="J18" s="81"/>
      <c r="K18" s="81"/>
      <c r="L18" s="81"/>
      <c r="M18" s="81"/>
      <c r="N18" s="81"/>
      <c r="O18" s="81"/>
    </row>
    <row r="19" spans="1:15" ht="16.5" thickTop="1" thickBot="1" x14ac:dyDescent="0.3">
      <c r="A19" s="83">
        <v>14</v>
      </c>
      <c r="B19" s="83"/>
      <c r="C19" s="83"/>
      <c r="D19" s="84" t="str">
        <f>تعريفات!B16</f>
        <v>مادة14</v>
      </c>
      <c r="E19" s="83"/>
      <c r="F19" s="83"/>
      <c r="G19" s="83"/>
      <c r="H19" s="83"/>
      <c r="I19" s="83"/>
      <c r="J19" s="81"/>
      <c r="K19" s="81"/>
      <c r="L19" s="81"/>
      <c r="M19" s="81"/>
      <c r="N19" s="81"/>
      <c r="O19" s="81"/>
    </row>
    <row r="20" spans="1:15" ht="16.5" thickTop="1" thickBot="1" x14ac:dyDescent="0.3">
      <c r="A20" s="83">
        <v>15</v>
      </c>
      <c r="B20" s="83"/>
      <c r="C20" s="83"/>
      <c r="D20" s="84" t="str">
        <f>تعريفات!B17</f>
        <v>مادة15</v>
      </c>
      <c r="E20" s="83"/>
      <c r="F20" s="83"/>
      <c r="G20" s="83"/>
      <c r="H20" s="83"/>
      <c r="I20" s="83"/>
      <c r="J20" s="81"/>
      <c r="K20" s="81"/>
      <c r="L20" s="81"/>
      <c r="M20" s="81"/>
      <c r="N20" s="81"/>
      <c r="O20" s="81"/>
    </row>
    <row r="21" spans="1:15" ht="16.5" thickTop="1" thickBot="1" x14ac:dyDescent="0.3">
      <c r="A21" s="83">
        <v>16</v>
      </c>
      <c r="B21" s="83"/>
      <c r="C21" s="83"/>
      <c r="D21" s="84" t="str">
        <f>تعريفات!B18</f>
        <v>مادة16</v>
      </c>
      <c r="E21" s="83"/>
      <c r="F21" s="83"/>
      <c r="G21" s="83"/>
      <c r="H21" s="83"/>
      <c r="I21" s="83"/>
      <c r="J21" s="81"/>
      <c r="K21" s="81"/>
      <c r="L21" s="81"/>
      <c r="M21" s="81"/>
      <c r="N21" s="81"/>
      <c r="O21" s="81"/>
    </row>
    <row r="22" spans="1:15" ht="16.5" thickTop="1" thickBot="1" x14ac:dyDescent="0.3">
      <c r="A22" s="83">
        <v>17</v>
      </c>
      <c r="B22" s="83"/>
      <c r="C22" s="83"/>
      <c r="D22" s="84" t="str">
        <f>تعريفات!B19</f>
        <v>مادة17</v>
      </c>
      <c r="E22" s="83"/>
      <c r="F22" s="83"/>
      <c r="G22" s="83"/>
      <c r="H22" s="83"/>
      <c r="I22" s="83"/>
      <c r="J22" s="81"/>
      <c r="K22" s="81"/>
      <c r="L22" s="81"/>
      <c r="M22" s="81"/>
      <c r="N22" s="81"/>
      <c r="O22" s="81"/>
    </row>
    <row r="23" spans="1:15" ht="16.5" thickTop="1" thickBot="1" x14ac:dyDescent="0.3">
      <c r="A23" s="83">
        <v>18</v>
      </c>
      <c r="B23" s="83"/>
      <c r="C23" s="83"/>
      <c r="D23" s="84" t="str">
        <f>تعريفات!B20</f>
        <v>مادة18</v>
      </c>
      <c r="E23" s="83"/>
      <c r="F23" s="83"/>
      <c r="G23" s="83"/>
      <c r="H23" s="83"/>
      <c r="I23" s="83"/>
      <c r="J23" s="81"/>
      <c r="K23" s="81"/>
      <c r="L23" s="81"/>
      <c r="M23" s="81"/>
      <c r="N23" s="81"/>
      <c r="O23" s="81"/>
    </row>
    <row r="24" spans="1:15" ht="16.5" thickTop="1" thickBot="1" x14ac:dyDescent="0.3">
      <c r="A24" s="83">
        <v>19</v>
      </c>
      <c r="B24" s="83"/>
      <c r="C24" s="83"/>
      <c r="D24" s="84" t="str">
        <f>تعريفات!B21</f>
        <v>مادة19</v>
      </c>
      <c r="E24" s="83"/>
      <c r="F24" s="83"/>
      <c r="G24" s="83"/>
      <c r="H24" s="83"/>
      <c r="I24" s="83"/>
      <c r="J24" s="81"/>
      <c r="K24" s="81"/>
      <c r="L24" s="81"/>
      <c r="M24" s="81"/>
      <c r="N24" s="81"/>
      <c r="O24" s="81"/>
    </row>
    <row r="25" spans="1:15" ht="16.5" thickTop="1" thickBot="1" x14ac:dyDescent="0.3">
      <c r="A25" s="83">
        <v>20</v>
      </c>
      <c r="B25" s="83"/>
      <c r="C25" s="83"/>
      <c r="D25" s="84" t="str">
        <f>تعريفات!B22</f>
        <v>مادة20</v>
      </c>
      <c r="E25" s="83"/>
      <c r="F25" s="83"/>
      <c r="G25" s="83"/>
      <c r="H25" s="83"/>
      <c r="I25" s="83"/>
      <c r="J25" s="81"/>
      <c r="K25" s="81"/>
      <c r="L25" s="81"/>
      <c r="M25" s="81"/>
      <c r="N25" s="81"/>
      <c r="O25" s="81"/>
    </row>
    <row r="26" spans="1:15" ht="16.5" thickTop="1" thickBot="1" x14ac:dyDescent="0.3">
      <c r="A26" s="83">
        <v>21</v>
      </c>
      <c r="B26" s="83"/>
      <c r="C26" s="83"/>
      <c r="D26" s="84" t="str">
        <f>تعريفات!B23</f>
        <v>مادة21</v>
      </c>
      <c r="E26" s="83"/>
      <c r="F26" s="83"/>
      <c r="G26" s="83"/>
      <c r="H26" s="83"/>
      <c r="I26" s="83"/>
      <c r="J26" s="81"/>
      <c r="K26" s="81"/>
      <c r="L26" s="81"/>
      <c r="M26" s="81"/>
      <c r="N26" s="81"/>
      <c r="O26" s="81"/>
    </row>
    <row r="27" spans="1:15" ht="16.5" thickTop="1" thickBot="1" x14ac:dyDescent="0.3">
      <c r="A27" s="83">
        <v>22</v>
      </c>
      <c r="B27" s="83"/>
      <c r="C27" s="83"/>
      <c r="D27" s="84" t="str">
        <f>تعريفات!B24</f>
        <v>مادة22</v>
      </c>
      <c r="E27" s="83"/>
      <c r="F27" s="83"/>
      <c r="G27" s="83"/>
      <c r="H27" s="83"/>
      <c r="I27" s="83"/>
      <c r="J27" s="81"/>
      <c r="K27" s="81"/>
      <c r="L27" s="81"/>
      <c r="M27" s="81"/>
      <c r="N27" s="81"/>
      <c r="O27" s="81"/>
    </row>
    <row r="28" spans="1:15" ht="16.5" thickTop="1" thickBot="1" x14ac:dyDescent="0.3">
      <c r="A28" s="83">
        <v>23</v>
      </c>
      <c r="B28" s="83"/>
      <c r="C28" s="83"/>
      <c r="D28" s="84" t="str">
        <f>تعريفات!B25</f>
        <v>مادة23</v>
      </c>
      <c r="E28" s="83"/>
      <c r="F28" s="83"/>
      <c r="G28" s="83"/>
      <c r="H28" s="83"/>
      <c r="I28" s="83"/>
      <c r="J28" s="81"/>
      <c r="K28" s="81"/>
      <c r="L28" s="81"/>
      <c r="M28" s="81"/>
      <c r="N28" s="81"/>
      <c r="O28" s="81"/>
    </row>
    <row r="29" spans="1:15" ht="16.5" thickTop="1" thickBot="1" x14ac:dyDescent="0.3">
      <c r="A29" s="83">
        <v>24</v>
      </c>
      <c r="B29" s="83"/>
      <c r="C29" s="83"/>
      <c r="D29" s="84" t="str">
        <f>تعريفات!B26</f>
        <v>مادة24</v>
      </c>
      <c r="E29" s="83"/>
      <c r="F29" s="83"/>
      <c r="G29" s="83"/>
      <c r="H29" s="83"/>
      <c r="I29" s="83"/>
      <c r="J29" s="81"/>
      <c r="K29" s="81"/>
      <c r="L29" s="81"/>
      <c r="M29" s="81"/>
      <c r="N29" s="81"/>
      <c r="O29" s="81"/>
    </row>
    <row r="30" spans="1:15" ht="16.5" thickTop="1" thickBot="1" x14ac:dyDescent="0.3">
      <c r="A30" s="83">
        <v>25</v>
      </c>
      <c r="B30" s="83"/>
      <c r="C30" s="83"/>
      <c r="D30" s="84" t="str">
        <f>تعريفات!B27</f>
        <v>مادة25</v>
      </c>
      <c r="E30" s="83"/>
      <c r="F30" s="83"/>
      <c r="G30" s="83"/>
      <c r="H30" s="83"/>
      <c r="I30" s="83"/>
      <c r="J30" s="81"/>
      <c r="K30" s="81"/>
      <c r="L30" s="81"/>
      <c r="M30" s="81"/>
      <c r="N30" s="81"/>
      <c r="O30" s="81"/>
    </row>
    <row r="31" spans="1:15" ht="16.5" thickTop="1" thickBot="1" x14ac:dyDescent="0.3">
      <c r="A31" s="83">
        <v>26</v>
      </c>
      <c r="B31" s="83"/>
      <c r="C31" s="83"/>
      <c r="D31" s="84" t="str">
        <f>تعريفات!B28</f>
        <v>مادة26</v>
      </c>
      <c r="E31" s="83"/>
      <c r="F31" s="83"/>
      <c r="G31" s="83"/>
      <c r="H31" s="83"/>
      <c r="I31" s="83"/>
      <c r="J31" s="81"/>
      <c r="K31" s="81"/>
      <c r="L31" s="81"/>
      <c r="M31" s="81"/>
      <c r="N31" s="81"/>
      <c r="O31" s="81"/>
    </row>
    <row r="32" spans="1:15" ht="16.5" thickTop="1" thickBot="1" x14ac:dyDescent="0.3">
      <c r="A32" s="83">
        <v>27</v>
      </c>
      <c r="B32" s="83"/>
      <c r="C32" s="83"/>
      <c r="D32" s="84" t="str">
        <f>تعريفات!B29</f>
        <v>مادة27</v>
      </c>
      <c r="E32" s="83"/>
      <c r="F32" s="83"/>
      <c r="G32" s="83"/>
      <c r="H32" s="83"/>
      <c r="I32" s="83"/>
      <c r="J32" s="81"/>
      <c r="K32" s="81"/>
      <c r="L32" s="81"/>
      <c r="M32" s="81"/>
      <c r="N32" s="81"/>
      <c r="O32" s="81"/>
    </row>
    <row r="33" spans="1:15" ht="16.5" thickTop="1" thickBot="1" x14ac:dyDescent="0.3">
      <c r="A33" s="83">
        <v>28</v>
      </c>
      <c r="B33" s="83"/>
      <c r="C33" s="83"/>
      <c r="D33" s="84" t="str">
        <f>تعريفات!B30</f>
        <v>مادة28</v>
      </c>
      <c r="E33" s="83"/>
      <c r="F33" s="83"/>
      <c r="G33" s="83"/>
      <c r="H33" s="83"/>
      <c r="I33" s="83"/>
      <c r="J33" s="81"/>
      <c r="K33" s="81"/>
      <c r="L33" s="81"/>
      <c r="M33" s="81"/>
      <c r="N33" s="81"/>
      <c r="O33" s="81"/>
    </row>
    <row r="34" spans="1:15" ht="16.5" thickTop="1" thickBot="1" x14ac:dyDescent="0.3">
      <c r="A34" s="83">
        <v>29</v>
      </c>
      <c r="B34" s="83"/>
      <c r="C34" s="83"/>
      <c r="D34" s="84" t="str">
        <f>تعريفات!B31</f>
        <v>مادة29</v>
      </c>
      <c r="E34" s="83"/>
      <c r="F34" s="83"/>
      <c r="G34" s="83"/>
      <c r="H34" s="83"/>
      <c r="I34" s="83"/>
      <c r="J34" s="81"/>
      <c r="K34" s="81"/>
      <c r="L34" s="81"/>
      <c r="M34" s="81"/>
      <c r="N34" s="81"/>
      <c r="O34" s="81"/>
    </row>
    <row r="35" spans="1:15" ht="16.5" thickTop="1" thickBot="1" x14ac:dyDescent="0.3">
      <c r="A35" s="83">
        <v>30</v>
      </c>
      <c r="B35" s="83"/>
      <c r="C35" s="83"/>
      <c r="D35" s="84" t="str">
        <f>تعريفات!B32</f>
        <v>مادة30</v>
      </c>
      <c r="E35" s="83"/>
      <c r="F35" s="83"/>
      <c r="G35" s="83"/>
      <c r="H35" s="83"/>
      <c r="I35" s="83"/>
      <c r="J35" s="81"/>
      <c r="K35" s="81"/>
      <c r="L35" s="81"/>
      <c r="M35" s="81"/>
      <c r="N35" s="81"/>
      <c r="O35" s="81"/>
    </row>
    <row r="36" spans="1:15" ht="16.5" thickTop="1" thickBot="1" x14ac:dyDescent="0.3">
      <c r="A36" s="83">
        <v>31</v>
      </c>
      <c r="B36" s="83"/>
      <c r="C36" s="83"/>
      <c r="D36" s="84" t="str">
        <f>تعريفات!B33</f>
        <v>مادة31</v>
      </c>
      <c r="E36" s="83"/>
      <c r="F36" s="83"/>
      <c r="G36" s="83"/>
      <c r="H36" s="83"/>
      <c r="I36" s="83"/>
      <c r="J36" s="81"/>
      <c r="K36" s="81"/>
      <c r="L36" s="81"/>
      <c r="M36" s="81"/>
      <c r="N36" s="81"/>
      <c r="O36" s="81"/>
    </row>
    <row r="37" spans="1:15" ht="16.5" thickTop="1" thickBot="1" x14ac:dyDescent="0.3">
      <c r="A37" s="83">
        <v>32</v>
      </c>
      <c r="B37" s="83"/>
      <c r="C37" s="83"/>
      <c r="D37" s="84" t="str">
        <f>تعريفات!B34</f>
        <v>مادة32</v>
      </c>
      <c r="E37" s="83"/>
      <c r="F37" s="83"/>
      <c r="G37" s="83"/>
      <c r="H37" s="83"/>
      <c r="I37" s="83"/>
      <c r="J37" s="81"/>
      <c r="K37" s="81"/>
      <c r="L37" s="81"/>
      <c r="M37" s="81"/>
      <c r="N37" s="81"/>
      <c r="O37" s="81"/>
    </row>
    <row r="38" spans="1:15" ht="16.5" thickTop="1" thickBot="1" x14ac:dyDescent="0.3">
      <c r="A38" s="83">
        <v>33</v>
      </c>
      <c r="B38" s="83"/>
      <c r="C38" s="83"/>
      <c r="D38" s="84" t="str">
        <f>تعريفات!B35</f>
        <v>مادة33</v>
      </c>
      <c r="E38" s="83"/>
      <c r="F38" s="83"/>
      <c r="G38" s="83"/>
      <c r="H38" s="83"/>
      <c r="I38" s="83"/>
      <c r="J38" s="81"/>
      <c r="K38" s="81"/>
      <c r="L38" s="81"/>
      <c r="M38" s="81"/>
      <c r="N38" s="81"/>
      <c r="O38" s="81"/>
    </row>
    <row r="39" spans="1:15" ht="16.5" thickTop="1" thickBot="1" x14ac:dyDescent="0.3">
      <c r="A39" s="83">
        <v>34</v>
      </c>
      <c r="B39" s="83"/>
      <c r="C39" s="83"/>
      <c r="D39" s="84" t="str">
        <f>تعريفات!B36</f>
        <v>مادة34</v>
      </c>
      <c r="E39" s="83"/>
      <c r="F39" s="83"/>
      <c r="G39" s="83"/>
      <c r="H39" s="83"/>
      <c r="I39" s="83"/>
      <c r="J39" s="81"/>
      <c r="K39" s="81"/>
      <c r="L39" s="81"/>
      <c r="M39" s="81"/>
      <c r="N39" s="81"/>
      <c r="O39" s="81"/>
    </row>
    <row r="40" spans="1:15" ht="16.5" thickTop="1" thickBot="1" x14ac:dyDescent="0.3">
      <c r="A40" s="83">
        <v>35</v>
      </c>
      <c r="B40" s="83"/>
      <c r="C40" s="83"/>
      <c r="D40" s="84" t="str">
        <f>تعريفات!B37</f>
        <v>مادة35</v>
      </c>
      <c r="E40" s="83"/>
      <c r="F40" s="83"/>
      <c r="G40" s="83"/>
      <c r="H40" s="83"/>
      <c r="I40" s="83"/>
      <c r="J40" s="81"/>
      <c r="K40" s="81"/>
      <c r="L40" s="81"/>
      <c r="M40" s="81"/>
      <c r="N40" s="81"/>
      <c r="O40" s="81"/>
    </row>
    <row r="41" spans="1:15" ht="16.5" thickTop="1" thickBot="1" x14ac:dyDescent="0.3">
      <c r="A41" s="83">
        <v>36</v>
      </c>
      <c r="B41" s="83"/>
      <c r="C41" s="83"/>
      <c r="D41" s="84" t="str">
        <f>تعريفات!B38</f>
        <v>مادة36</v>
      </c>
      <c r="E41" s="83"/>
      <c r="F41" s="83"/>
      <c r="G41" s="83"/>
      <c r="H41" s="83"/>
      <c r="I41" s="83"/>
      <c r="J41" s="81"/>
      <c r="K41" s="81"/>
      <c r="L41" s="81"/>
      <c r="M41" s="81"/>
      <c r="N41" s="81"/>
      <c r="O41" s="81"/>
    </row>
    <row r="42" spans="1:15" ht="16.5" thickTop="1" thickBot="1" x14ac:dyDescent="0.3">
      <c r="A42" s="83">
        <v>37</v>
      </c>
      <c r="B42" s="83"/>
      <c r="C42" s="83"/>
      <c r="D42" s="84" t="str">
        <f>تعريفات!B39</f>
        <v>مادة37</v>
      </c>
      <c r="E42" s="83"/>
      <c r="F42" s="83"/>
      <c r="G42" s="83"/>
      <c r="H42" s="83"/>
      <c r="I42" s="83"/>
      <c r="J42" s="81"/>
      <c r="K42" s="81"/>
      <c r="L42" s="81"/>
      <c r="M42" s="81"/>
      <c r="N42" s="81"/>
      <c r="O42" s="81"/>
    </row>
    <row r="43" spans="1:15" ht="16.5" thickTop="1" thickBot="1" x14ac:dyDescent="0.3">
      <c r="A43" s="83">
        <v>38</v>
      </c>
      <c r="B43" s="83"/>
      <c r="C43" s="83"/>
      <c r="D43" s="84" t="str">
        <f>تعريفات!B40</f>
        <v>مادة38</v>
      </c>
      <c r="E43" s="83"/>
      <c r="F43" s="83"/>
      <c r="G43" s="83"/>
      <c r="H43" s="83"/>
      <c r="I43" s="83"/>
      <c r="J43" s="81"/>
      <c r="K43" s="81"/>
      <c r="L43" s="81"/>
      <c r="M43" s="81"/>
      <c r="N43" s="81"/>
      <c r="O43" s="81"/>
    </row>
    <row r="44" spans="1:15" ht="16.5" thickTop="1" thickBot="1" x14ac:dyDescent="0.3">
      <c r="A44" s="83">
        <v>39</v>
      </c>
      <c r="B44" s="83"/>
      <c r="C44" s="83"/>
      <c r="D44" s="84" t="str">
        <f>تعريفات!B41</f>
        <v>مادة39</v>
      </c>
      <c r="E44" s="83"/>
      <c r="F44" s="83"/>
      <c r="G44" s="83"/>
      <c r="H44" s="83"/>
      <c r="I44" s="83"/>
      <c r="J44" s="81"/>
      <c r="K44" s="81"/>
      <c r="L44" s="81"/>
      <c r="M44" s="81"/>
      <c r="N44" s="81"/>
      <c r="O44" s="81"/>
    </row>
    <row r="45" spans="1:15" ht="16.5" thickTop="1" thickBot="1" x14ac:dyDescent="0.3">
      <c r="A45" s="83">
        <v>40</v>
      </c>
      <c r="B45" s="83"/>
      <c r="C45" s="83"/>
      <c r="D45" s="84" t="str">
        <f>تعريفات!B42</f>
        <v>مادة40</v>
      </c>
      <c r="E45" s="83"/>
      <c r="F45" s="83"/>
      <c r="G45" s="83"/>
      <c r="H45" s="83"/>
      <c r="I45" s="83"/>
      <c r="J45" s="81"/>
      <c r="K45" s="81"/>
      <c r="L45" s="81"/>
      <c r="M45" s="81"/>
      <c r="N45" s="81"/>
      <c r="O45" s="81"/>
    </row>
    <row r="46" spans="1:15" ht="16.5" thickTop="1" thickBot="1" x14ac:dyDescent="0.3">
      <c r="A46" s="83">
        <v>41</v>
      </c>
      <c r="B46" s="83"/>
      <c r="C46" s="83"/>
      <c r="D46" s="84" t="str">
        <f>تعريفات!B43</f>
        <v>مادة41</v>
      </c>
      <c r="E46" s="83"/>
      <c r="F46" s="83"/>
      <c r="G46" s="83"/>
      <c r="H46" s="83"/>
      <c r="I46" s="83"/>
      <c r="J46" s="81"/>
      <c r="K46" s="81"/>
      <c r="L46" s="81"/>
      <c r="M46" s="81"/>
      <c r="N46" s="81"/>
      <c r="O46" s="81"/>
    </row>
    <row r="47" spans="1:15" ht="16.5" thickTop="1" thickBot="1" x14ac:dyDescent="0.3">
      <c r="A47" s="83">
        <v>42</v>
      </c>
      <c r="B47" s="83"/>
      <c r="C47" s="83"/>
      <c r="D47" s="84" t="str">
        <f>تعريفات!B44</f>
        <v>مادة42</v>
      </c>
      <c r="E47" s="83"/>
      <c r="F47" s="83"/>
      <c r="G47" s="83"/>
      <c r="H47" s="83"/>
      <c r="I47" s="83"/>
      <c r="J47" s="81"/>
      <c r="K47" s="81"/>
      <c r="L47" s="81"/>
      <c r="M47" s="81"/>
      <c r="N47" s="81"/>
      <c r="O47" s="81"/>
    </row>
    <row r="48" spans="1:15" ht="16.5" thickTop="1" thickBot="1" x14ac:dyDescent="0.3">
      <c r="A48" s="83">
        <v>43</v>
      </c>
      <c r="B48" s="83"/>
      <c r="C48" s="83"/>
      <c r="D48" s="84" t="str">
        <f>تعريفات!B45</f>
        <v>مادة43</v>
      </c>
      <c r="E48" s="83"/>
      <c r="F48" s="83"/>
      <c r="G48" s="83"/>
      <c r="H48" s="83"/>
      <c r="I48" s="83"/>
      <c r="J48" s="81"/>
      <c r="K48" s="81"/>
      <c r="L48" s="81"/>
      <c r="M48" s="81"/>
      <c r="N48" s="81"/>
      <c r="O48" s="81"/>
    </row>
    <row r="49" spans="1:15" ht="16.5" thickTop="1" thickBot="1" x14ac:dyDescent="0.3">
      <c r="A49" s="83">
        <v>44</v>
      </c>
      <c r="B49" s="83"/>
      <c r="C49" s="83"/>
      <c r="D49" s="84" t="str">
        <f>تعريفات!B46</f>
        <v>مادة44</v>
      </c>
      <c r="E49" s="83"/>
      <c r="F49" s="83"/>
      <c r="G49" s="83"/>
      <c r="H49" s="83"/>
      <c r="I49" s="83"/>
      <c r="J49" s="81"/>
      <c r="K49" s="81"/>
      <c r="L49" s="81"/>
      <c r="M49" s="81"/>
      <c r="N49" s="81"/>
      <c r="O49" s="81"/>
    </row>
    <row r="50" spans="1:15" ht="16.5" thickTop="1" thickBot="1" x14ac:dyDescent="0.3">
      <c r="A50" s="83">
        <v>45</v>
      </c>
      <c r="B50" s="83"/>
      <c r="C50" s="83"/>
      <c r="D50" s="84" t="str">
        <f>تعريفات!B47</f>
        <v>مادة45</v>
      </c>
      <c r="E50" s="83"/>
      <c r="F50" s="83"/>
      <c r="G50" s="83"/>
      <c r="H50" s="83"/>
      <c r="I50" s="83"/>
      <c r="J50" s="81"/>
      <c r="K50" s="81"/>
      <c r="L50" s="81"/>
      <c r="M50" s="81"/>
      <c r="N50" s="81"/>
      <c r="O50" s="81"/>
    </row>
    <row r="51" spans="1:15" ht="16.5" thickTop="1" thickBot="1" x14ac:dyDescent="0.3">
      <c r="A51" s="83">
        <v>46</v>
      </c>
      <c r="B51" s="83"/>
      <c r="C51" s="83"/>
      <c r="D51" s="84" t="str">
        <f>تعريفات!B48</f>
        <v>مادة46</v>
      </c>
      <c r="E51" s="83"/>
      <c r="F51" s="83"/>
      <c r="G51" s="83"/>
      <c r="H51" s="83"/>
      <c r="I51" s="83"/>
      <c r="J51" s="81"/>
      <c r="K51" s="81"/>
      <c r="L51" s="81"/>
      <c r="M51" s="81"/>
      <c r="N51" s="81"/>
      <c r="O51" s="81"/>
    </row>
    <row r="52" spans="1:15" ht="16.5" thickTop="1" thickBot="1" x14ac:dyDescent="0.3">
      <c r="A52" s="83">
        <v>47</v>
      </c>
      <c r="B52" s="83"/>
      <c r="C52" s="83"/>
      <c r="D52" s="84" t="str">
        <f>تعريفات!B49</f>
        <v>مادة47</v>
      </c>
      <c r="E52" s="83"/>
      <c r="F52" s="83"/>
      <c r="G52" s="83"/>
      <c r="H52" s="83"/>
      <c r="I52" s="83"/>
      <c r="J52" s="81"/>
      <c r="K52" s="81"/>
      <c r="L52" s="81"/>
      <c r="M52" s="81"/>
      <c r="N52" s="81"/>
      <c r="O52" s="81"/>
    </row>
    <row r="53" spans="1:15" ht="16.5" thickTop="1" thickBot="1" x14ac:dyDescent="0.3">
      <c r="A53" s="83">
        <v>48</v>
      </c>
      <c r="B53" s="83"/>
      <c r="C53" s="83"/>
      <c r="D53" s="84" t="str">
        <f>تعريفات!B50</f>
        <v>مادة48</v>
      </c>
      <c r="E53" s="83"/>
      <c r="F53" s="83"/>
      <c r="G53" s="83"/>
      <c r="H53" s="83"/>
      <c r="I53" s="83"/>
      <c r="J53" s="81"/>
      <c r="K53" s="81"/>
      <c r="L53" s="81"/>
      <c r="M53" s="81"/>
      <c r="N53" s="81"/>
      <c r="O53" s="81"/>
    </row>
    <row r="54" spans="1:15" ht="16.5" thickTop="1" thickBot="1" x14ac:dyDescent="0.3">
      <c r="A54" s="83">
        <v>49</v>
      </c>
      <c r="B54" s="83"/>
      <c r="C54" s="83"/>
      <c r="D54" s="84" t="str">
        <f>تعريفات!B51</f>
        <v>مادة49</v>
      </c>
      <c r="E54" s="83"/>
      <c r="F54" s="83"/>
      <c r="G54" s="83"/>
      <c r="H54" s="83"/>
      <c r="I54" s="83"/>
      <c r="J54" s="81"/>
      <c r="K54" s="81"/>
      <c r="L54" s="81"/>
      <c r="M54" s="81"/>
      <c r="N54" s="81"/>
      <c r="O54" s="81"/>
    </row>
    <row r="55" spans="1:15" ht="16.5" thickTop="1" thickBot="1" x14ac:dyDescent="0.3">
      <c r="A55" s="83">
        <v>50</v>
      </c>
      <c r="B55" s="83"/>
      <c r="C55" s="83"/>
      <c r="D55" s="84" t="str">
        <f>تعريفات!B52</f>
        <v>مادة50</v>
      </c>
      <c r="E55" s="83"/>
      <c r="F55" s="83"/>
      <c r="G55" s="83"/>
      <c r="H55" s="83"/>
      <c r="I55" s="83"/>
      <c r="J55" s="81"/>
      <c r="K55" s="81"/>
      <c r="L55" s="81"/>
      <c r="M55" s="81"/>
      <c r="N55" s="81"/>
      <c r="O55" s="81"/>
    </row>
    <row r="56" spans="1:15" ht="16.5" thickTop="1" thickBot="1" x14ac:dyDescent="0.3">
      <c r="A56" s="83">
        <v>51</v>
      </c>
      <c r="B56" s="83"/>
      <c r="C56" s="83"/>
      <c r="D56" s="84" t="str">
        <f>تعريفات!B53</f>
        <v>مادة51</v>
      </c>
      <c r="E56" s="83"/>
      <c r="F56" s="83"/>
      <c r="G56" s="83"/>
      <c r="H56" s="83"/>
      <c r="I56" s="83"/>
      <c r="J56" s="81"/>
      <c r="K56" s="81"/>
      <c r="L56" s="81"/>
      <c r="M56" s="81"/>
      <c r="N56" s="81"/>
      <c r="O56" s="81"/>
    </row>
    <row r="57" spans="1:15" ht="16.5" thickTop="1" thickBot="1" x14ac:dyDescent="0.3">
      <c r="A57" s="83">
        <v>52</v>
      </c>
      <c r="B57" s="83"/>
      <c r="C57" s="83"/>
      <c r="D57" s="84" t="str">
        <f>تعريفات!B54</f>
        <v>مادة52</v>
      </c>
      <c r="E57" s="83"/>
      <c r="F57" s="83"/>
      <c r="G57" s="83"/>
      <c r="H57" s="83"/>
      <c r="I57" s="83"/>
      <c r="J57" s="81"/>
      <c r="K57" s="81"/>
      <c r="L57" s="81"/>
      <c r="M57" s="81"/>
      <c r="N57" s="81"/>
      <c r="O57" s="81"/>
    </row>
    <row r="58" spans="1:15" ht="16.5" thickTop="1" thickBot="1" x14ac:dyDescent="0.3">
      <c r="A58" s="83">
        <v>53</v>
      </c>
      <c r="B58" s="83"/>
      <c r="C58" s="83"/>
      <c r="D58" s="84" t="str">
        <f>تعريفات!B55</f>
        <v>مادة53</v>
      </c>
      <c r="E58" s="83"/>
      <c r="F58" s="83"/>
      <c r="G58" s="83"/>
      <c r="H58" s="83"/>
      <c r="I58" s="83"/>
      <c r="J58" s="81"/>
      <c r="K58" s="81"/>
      <c r="L58" s="81"/>
      <c r="M58" s="81"/>
      <c r="N58" s="81"/>
      <c r="O58" s="81"/>
    </row>
    <row r="59" spans="1:15" ht="16.5" thickTop="1" thickBot="1" x14ac:dyDescent="0.3">
      <c r="A59" s="83">
        <v>54</v>
      </c>
      <c r="B59" s="83"/>
      <c r="C59" s="83"/>
      <c r="D59" s="84" t="str">
        <f>تعريفات!B56</f>
        <v>مادة54</v>
      </c>
      <c r="E59" s="83"/>
      <c r="F59" s="83"/>
      <c r="G59" s="83"/>
      <c r="H59" s="83"/>
      <c r="I59" s="83"/>
      <c r="J59" s="81"/>
      <c r="K59" s="81"/>
      <c r="L59" s="81"/>
      <c r="M59" s="81"/>
      <c r="N59" s="81"/>
      <c r="O59" s="81"/>
    </row>
    <row r="60" spans="1:15" ht="16.5" thickTop="1" thickBot="1" x14ac:dyDescent="0.3">
      <c r="A60" s="83">
        <v>55</v>
      </c>
      <c r="B60" s="83"/>
      <c r="C60" s="83"/>
      <c r="D60" s="84" t="str">
        <f>تعريفات!B57</f>
        <v>مادة55</v>
      </c>
      <c r="E60" s="83"/>
      <c r="F60" s="83"/>
      <c r="G60" s="83"/>
      <c r="H60" s="83"/>
      <c r="I60" s="83"/>
      <c r="J60" s="81"/>
      <c r="K60" s="81"/>
      <c r="L60" s="81"/>
      <c r="M60" s="81"/>
      <c r="N60" s="81"/>
      <c r="O60" s="81"/>
    </row>
    <row r="61" spans="1:15" ht="16.5" thickTop="1" thickBot="1" x14ac:dyDescent="0.3">
      <c r="A61" s="83">
        <v>56</v>
      </c>
      <c r="B61" s="83"/>
      <c r="C61" s="83"/>
      <c r="D61" s="84" t="str">
        <f>تعريفات!B58</f>
        <v>مادة56</v>
      </c>
      <c r="E61" s="83"/>
      <c r="F61" s="83"/>
      <c r="G61" s="83"/>
      <c r="H61" s="83"/>
      <c r="I61" s="83"/>
      <c r="J61" s="81"/>
      <c r="K61" s="81"/>
      <c r="L61" s="81"/>
      <c r="M61" s="81"/>
      <c r="N61" s="81"/>
      <c r="O61" s="81"/>
    </row>
    <row r="62" spans="1:15" ht="16.5" thickTop="1" thickBot="1" x14ac:dyDescent="0.3">
      <c r="A62" s="83">
        <v>57</v>
      </c>
      <c r="B62" s="83"/>
      <c r="C62" s="83"/>
      <c r="D62" s="84" t="str">
        <f>تعريفات!B59</f>
        <v>مادة57</v>
      </c>
      <c r="E62" s="83"/>
      <c r="F62" s="83"/>
      <c r="G62" s="83"/>
      <c r="H62" s="83"/>
      <c r="I62" s="83"/>
      <c r="J62" s="81"/>
      <c r="K62" s="81"/>
      <c r="L62" s="81"/>
      <c r="M62" s="81"/>
      <c r="N62" s="81"/>
      <c r="O62" s="81"/>
    </row>
    <row r="63" spans="1:15" ht="16.5" thickTop="1" thickBot="1" x14ac:dyDescent="0.3">
      <c r="A63" s="83">
        <v>58</v>
      </c>
      <c r="B63" s="83"/>
      <c r="C63" s="83"/>
      <c r="D63" s="84" t="str">
        <f>تعريفات!B60</f>
        <v>مادة58</v>
      </c>
      <c r="E63" s="83"/>
      <c r="F63" s="83"/>
      <c r="G63" s="83"/>
      <c r="H63" s="83"/>
      <c r="I63" s="83"/>
      <c r="J63" s="81"/>
      <c r="K63" s="81"/>
      <c r="L63" s="81"/>
      <c r="M63" s="81"/>
      <c r="N63" s="81"/>
      <c r="O63" s="81"/>
    </row>
    <row r="64" spans="1:15" ht="16.5" thickTop="1" thickBot="1" x14ac:dyDescent="0.3">
      <c r="A64" s="83">
        <v>59</v>
      </c>
      <c r="B64" s="83"/>
      <c r="C64" s="83"/>
      <c r="D64" s="84" t="str">
        <f>تعريفات!B61</f>
        <v>مادة59</v>
      </c>
      <c r="E64" s="83"/>
      <c r="F64" s="83"/>
      <c r="G64" s="83"/>
      <c r="H64" s="83"/>
      <c r="I64" s="83"/>
      <c r="J64" s="81"/>
      <c r="K64" s="81"/>
      <c r="L64" s="81"/>
      <c r="M64" s="81"/>
      <c r="N64" s="81"/>
      <c r="O64" s="81"/>
    </row>
    <row r="65" spans="1:15" ht="16.5" thickTop="1" thickBot="1" x14ac:dyDescent="0.3">
      <c r="A65" s="83">
        <v>60</v>
      </c>
      <c r="B65" s="83"/>
      <c r="C65" s="83"/>
      <c r="D65" s="84" t="str">
        <f>تعريفات!B62</f>
        <v>مادة60</v>
      </c>
      <c r="E65" s="83"/>
      <c r="F65" s="83"/>
      <c r="G65" s="83"/>
      <c r="H65" s="83"/>
      <c r="I65" s="83"/>
      <c r="J65" s="81"/>
      <c r="K65" s="81"/>
      <c r="L65" s="81"/>
      <c r="M65" s="81"/>
      <c r="N65" s="81"/>
      <c r="O65" s="81"/>
    </row>
    <row r="66" spans="1:15" ht="16.5" thickTop="1" thickBot="1" x14ac:dyDescent="0.3">
      <c r="A66" s="83">
        <v>61</v>
      </c>
      <c r="B66" s="83"/>
      <c r="C66" s="83"/>
      <c r="D66" s="84" t="str">
        <f>تعريفات!B63</f>
        <v>مادة61</v>
      </c>
      <c r="E66" s="83"/>
      <c r="F66" s="83"/>
      <c r="G66" s="83"/>
      <c r="H66" s="83"/>
      <c r="I66" s="83"/>
      <c r="J66" s="81"/>
      <c r="K66" s="81"/>
      <c r="L66" s="81"/>
      <c r="M66" s="81"/>
      <c r="N66" s="81"/>
      <c r="O66" s="81"/>
    </row>
    <row r="67" spans="1:15" ht="16.5" thickTop="1" thickBot="1" x14ac:dyDescent="0.3">
      <c r="A67" s="83">
        <v>62</v>
      </c>
      <c r="B67" s="83"/>
      <c r="C67" s="83"/>
      <c r="D67" s="84" t="str">
        <f>تعريفات!B64</f>
        <v>مادة62</v>
      </c>
      <c r="E67" s="83"/>
      <c r="F67" s="83"/>
      <c r="G67" s="83"/>
      <c r="H67" s="83"/>
      <c r="I67" s="83"/>
      <c r="J67" s="81"/>
      <c r="K67" s="81"/>
      <c r="L67" s="81"/>
      <c r="M67" s="81"/>
      <c r="N67" s="81"/>
      <c r="O67" s="81"/>
    </row>
    <row r="68" spans="1:15" ht="16.5" thickTop="1" thickBot="1" x14ac:dyDescent="0.3">
      <c r="A68" s="83">
        <v>63</v>
      </c>
      <c r="B68" s="83"/>
      <c r="C68" s="83"/>
      <c r="D68" s="84" t="str">
        <f>تعريفات!B65</f>
        <v>مادة63</v>
      </c>
      <c r="E68" s="83"/>
      <c r="F68" s="83"/>
      <c r="G68" s="83"/>
      <c r="H68" s="83"/>
      <c r="I68" s="83"/>
      <c r="J68" s="81"/>
      <c r="K68" s="81"/>
      <c r="L68" s="81"/>
      <c r="M68" s="81"/>
      <c r="N68" s="81"/>
      <c r="O68" s="81"/>
    </row>
    <row r="69" spans="1:15" ht="16.5" thickTop="1" thickBot="1" x14ac:dyDescent="0.3">
      <c r="A69" s="83">
        <v>64</v>
      </c>
      <c r="B69" s="83"/>
      <c r="C69" s="83"/>
      <c r="D69" s="84" t="str">
        <f>تعريفات!B66</f>
        <v>مادة64</v>
      </c>
      <c r="E69" s="83"/>
      <c r="F69" s="83"/>
      <c r="G69" s="83"/>
      <c r="H69" s="83"/>
      <c r="I69" s="83"/>
      <c r="J69" s="81"/>
      <c r="K69" s="81"/>
      <c r="L69" s="81"/>
      <c r="M69" s="81"/>
      <c r="N69" s="81"/>
      <c r="O69" s="81"/>
    </row>
    <row r="70" spans="1:15" ht="16.5" thickTop="1" thickBot="1" x14ac:dyDescent="0.3">
      <c r="A70" s="83">
        <v>65</v>
      </c>
      <c r="B70" s="83"/>
      <c r="C70" s="83"/>
      <c r="D70" s="84" t="str">
        <f>تعريفات!B67</f>
        <v>مادة65</v>
      </c>
      <c r="E70" s="83"/>
      <c r="F70" s="83"/>
      <c r="G70" s="83"/>
      <c r="H70" s="83"/>
      <c r="I70" s="83"/>
      <c r="J70" s="81"/>
      <c r="K70" s="81"/>
      <c r="L70" s="81"/>
      <c r="M70" s="81"/>
      <c r="N70" s="81"/>
      <c r="O70" s="81"/>
    </row>
    <row r="71" spans="1:15" ht="16.5" thickTop="1" thickBot="1" x14ac:dyDescent="0.3">
      <c r="A71" s="83">
        <v>66</v>
      </c>
      <c r="B71" s="83"/>
      <c r="C71" s="83"/>
      <c r="D71" s="84" t="str">
        <f>تعريفات!B68</f>
        <v>مادة66</v>
      </c>
      <c r="E71" s="83"/>
      <c r="F71" s="83"/>
      <c r="G71" s="83"/>
      <c r="H71" s="83"/>
      <c r="I71" s="83"/>
      <c r="J71" s="81"/>
      <c r="K71" s="81"/>
      <c r="L71" s="81"/>
      <c r="M71" s="81"/>
      <c r="N71" s="81"/>
      <c r="O71" s="81"/>
    </row>
    <row r="72" spans="1:15" ht="16.5" thickTop="1" thickBot="1" x14ac:dyDescent="0.3">
      <c r="A72" s="83">
        <v>67</v>
      </c>
      <c r="B72" s="83"/>
      <c r="C72" s="83"/>
      <c r="D72" s="84" t="str">
        <f>تعريفات!B69</f>
        <v>مادة67</v>
      </c>
      <c r="E72" s="83"/>
      <c r="F72" s="83"/>
      <c r="G72" s="83"/>
      <c r="H72" s="83"/>
      <c r="I72" s="83"/>
      <c r="J72" s="81"/>
      <c r="K72" s="81"/>
      <c r="L72" s="81"/>
      <c r="M72" s="81"/>
      <c r="N72" s="81"/>
      <c r="O72" s="81"/>
    </row>
    <row r="73" spans="1:15" ht="16.5" thickTop="1" thickBot="1" x14ac:dyDescent="0.3">
      <c r="A73" s="83">
        <v>68</v>
      </c>
      <c r="B73" s="83"/>
      <c r="C73" s="83"/>
      <c r="D73" s="84" t="str">
        <f>تعريفات!B70</f>
        <v>مادة68</v>
      </c>
      <c r="E73" s="83"/>
      <c r="F73" s="83"/>
      <c r="G73" s="83"/>
      <c r="H73" s="83"/>
      <c r="I73" s="83"/>
      <c r="J73" s="81"/>
      <c r="K73" s="81"/>
      <c r="L73" s="81"/>
      <c r="M73" s="81"/>
      <c r="N73" s="81"/>
      <c r="O73" s="81"/>
    </row>
    <row r="74" spans="1:15" ht="16.5" thickTop="1" thickBot="1" x14ac:dyDescent="0.3">
      <c r="A74" s="83">
        <v>69</v>
      </c>
      <c r="B74" s="83"/>
      <c r="C74" s="83"/>
      <c r="D74" s="84" t="str">
        <f>تعريفات!B71</f>
        <v>مادة69</v>
      </c>
      <c r="E74" s="83"/>
      <c r="F74" s="83"/>
      <c r="G74" s="83"/>
      <c r="H74" s="83"/>
      <c r="I74" s="83"/>
      <c r="J74" s="81"/>
      <c r="K74" s="81"/>
      <c r="L74" s="81"/>
      <c r="M74" s="81"/>
      <c r="N74" s="81"/>
      <c r="O74" s="81"/>
    </row>
    <row r="75" spans="1:15" ht="16.5" thickTop="1" thickBot="1" x14ac:dyDescent="0.3">
      <c r="A75" s="83">
        <v>70</v>
      </c>
      <c r="B75" s="83"/>
      <c r="C75" s="83"/>
      <c r="D75" s="84" t="str">
        <f>تعريفات!B72</f>
        <v>مادة70</v>
      </c>
      <c r="E75" s="83"/>
      <c r="F75" s="83"/>
      <c r="G75" s="83"/>
      <c r="H75" s="83"/>
      <c r="I75" s="83"/>
      <c r="J75" s="81"/>
      <c r="K75" s="81"/>
      <c r="L75" s="81"/>
      <c r="M75" s="81"/>
      <c r="N75" s="81"/>
      <c r="O75" s="81"/>
    </row>
    <row r="76" spans="1:15" ht="16.5" thickTop="1" thickBot="1" x14ac:dyDescent="0.3">
      <c r="A76" s="83">
        <v>71</v>
      </c>
      <c r="B76" s="83"/>
      <c r="C76" s="83"/>
      <c r="D76" s="84" t="str">
        <f>تعريفات!B73</f>
        <v>مادة71</v>
      </c>
      <c r="E76" s="83"/>
      <c r="F76" s="83"/>
      <c r="G76" s="83"/>
      <c r="H76" s="83"/>
      <c r="I76" s="83"/>
      <c r="J76" s="81"/>
      <c r="K76" s="81"/>
      <c r="L76" s="81"/>
      <c r="M76" s="81"/>
      <c r="N76" s="81"/>
      <c r="O76" s="81"/>
    </row>
    <row r="77" spans="1:15" ht="16.5" thickTop="1" thickBot="1" x14ac:dyDescent="0.3">
      <c r="A77" s="83">
        <v>72</v>
      </c>
      <c r="B77" s="83"/>
      <c r="C77" s="83"/>
      <c r="D77" s="84" t="str">
        <f>تعريفات!B74</f>
        <v>مادة72</v>
      </c>
      <c r="E77" s="83"/>
      <c r="F77" s="83"/>
      <c r="G77" s="83"/>
      <c r="H77" s="83"/>
      <c r="I77" s="83"/>
      <c r="J77" s="81"/>
      <c r="K77" s="81"/>
      <c r="L77" s="81"/>
      <c r="M77" s="81"/>
      <c r="N77" s="81"/>
      <c r="O77" s="81"/>
    </row>
    <row r="78" spans="1:15" ht="16.5" thickTop="1" thickBot="1" x14ac:dyDescent="0.3">
      <c r="A78" s="83">
        <v>73</v>
      </c>
      <c r="B78" s="83"/>
      <c r="C78" s="83"/>
      <c r="D78" s="84" t="str">
        <f>تعريفات!B75</f>
        <v>مادة73</v>
      </c>
      <c r="E78" s="83"/>
      <c r="F78" s="83"/>
      <c r="G78" s="83"/>
      <c r="H78" s="83"/>
      <c r="I78" s="83"/>
      <c r="J78" s="81"/>
      <c r="K78" s="81"/>
      <c r="L78" s="81"/>
      <c r="M78" s="81"/>
      <c r="N78" s="81"/>
      <c r="O78" s="81"/>
    </row>
    <row r="79" spans="1:15" ht="16.5" thickTop="1" thickBot="1" x14ac:dyDescent="0.3">
      <c r="A79" s="83">
        <v>74</v>
      </c>
      <c r="B79" s="83"/>
      <c r="C79" s="83"/>
      <c r="D79" s="84" t="str">
        <f>تعريفات!B76</f>
        <v>مادة74</v>
      </c>
      <c r="E79" s="83"/>
      <c r="F79" s="83"/>
      <c r="G79" s="83"/>
      <c r="H79" s="83"/>
      <c r="I79" s="83"/>
      <c r="J79" s="81"/>
      <c r="K79" s="81"/>
      <c r="L79" s="81"/>
      <c r="M79" s="81"/>
      <c r="N79" s="81"/>
      <c r="O79" s="81"/>
    </row>
    <row r="80" spans="1:15" ht="16.5" thickTop="1" thickBot="1" x14ac:dyDescent="0.3">
      <c r="A80" s="83">
        <v>75</v>
      </c>
      <c r="B80" s="83"/>
      <c r="C80" s="83"/>
      <c r="D80" s="84" t="str">
        <f>تعريفات!B77</f>
        <v>مادة75</v>
      </c>
      <c r="E80" s="83"/>
      <c r="F80" s="83"/>
      <c r="G80" s="83"/>
      <c r="H80" s="83"/>
      <c r="I80" s="83"/>
      <c r="J80" s="81"/>
      <c r="K80" s="81"/>
      <c r="L80" s="81"/>
      <c r="M80" s="81"/>
      <c r="N80" s="81"/>
      <c r="O80" s="81"/>
    </row>
    <row r="81" spans="1:15" ht="16.5" thickTop="1" thickBot="1" x14ac:dyDescent="0.3">
      <c r="A81" s="83">
        <v>76</v>
      </c>
      <c r="B81" s="83"/>
      <c r="C81" s="83"/>
      <c r="D81" s="84" t="str">
        <f>تعريفات!B78</f>
        <v>مادة76</v>
      </c>
      <c r="E81" s="83"/>
      <c r="F81" s="83"/>
      <c r="G81" s="83"/>
      <c r="H81" s="83"/>
      <c r="I81" s="83"/>
      <c r="J81" s="81"/>
      <c r="K81" s="81"/>
      <c r="L81" s="81"/>
      <c r="M81" s="81"/>
      <c r="N81" s="81"/>
      <c r="O81" s="81"/>
    </row>
    <row r="82" spans="1:15" ht="16.5" thickTop="1" thickBot="1" x14ac:dyDescent="0.3">
      <c r="A82" s="83">
        <v>77</v>
      </c>
      <c r="B82" s="83"/>
      <c r="C82" s="83"/>
      <c r="D82" s="84" t="str">
        <f>تعريفات!B79</f>
        <v>مادة77</v>
      </c>
      <c r="E82" s="83"/>
      <c r="F82" s="83"/>
      <c r="G82" s="83"/>
      <c r="H82" s="83"/>
      <c r="I82" s="83"/>
      <c r="J82" s="81"/>
      <c r="K82" s="81"/>
      <c r="L82" s="81"/>
      <c r="M82" s="81"/>
      <c r="N82" s="81"/>
      <c r="O82" s="81"/>
    </row>
    <row r="83" spans="1:15" ht="16.5" thickTop="1" thickBot="1" x14ac:dyDescent="0.3">
      <c r="A83" s="83">
        <v>78</v>
      </c>
      <c r="B83" s="83"/>
      <c r="C83" s="83"/>
      <c r="D83" s="84" t="str">
        <f>تعريفات!B80</f>
        <v>مادة78</v>
      </c>
      <c r="E83" s="83"/>
      <c r="F83" s="83"/>
      <c r="G83" s="83"/>
      <c r="H83" s="83"/>
      <c r="I83" s="83"/>
      <c r="J83" s="81"/>
      <c r="K83" s="81"/>
      <c r="L83" s="81"/>
      <c r="M83" s="81"/>
      <c r="N83" s="81"/>
      <c r="O83" s="81"/>
    </row>
    <row r="84" spans="1:15" ht="16.5" thickTop="1" thickBot="1" x14ac:dyDescent="0.3">
      <c r="A84" s="83">
        <v>79</v>
      </c>
      <c r="B84" s="83"/>
      <c r="C84" s="83"/>
      <c r="D84" s="84" t="str">
        <f>تعريفات!B81</f>
        <v>مادة79</v>
      </c>
      <c r="E84" s="83"/>
      <c r="F84" s="83"/>
      <c r="G84" s="83"/>
      <c r="H84" s="83"/>
      <c r="I84" s="83"/>
      <c r="J84" s="81"/>
      <c r="K84" s="81"/>
      <c r="L84" s="81"/>
      <c r="M84" s="81"/>
      <c r="N84" s="81"/>
      <c r="O84" s="81"/>
    </row>
    <row r="85" spans="1:15" ht="16.5" thickTop="1" thickBot="1" x14ac:dyDescent="0.3">
      <c r="A85" s="83">
        <v>80</v>
      </c>
      <c r="B85" s="83"/>
      <c r="C85" s="83"/>
      <c r="D85" s="84" t="str">
        <f>تعريفات!B82</f>
        <v>مادة80</v>
      </c>
      <c r="E85" s="83"/>
      <c r="F85" s="83"/>
      <c r="G85" s="83"/>
      <c r="H85" s="83"/>
      <c r="I85" s="83"/>
      <c r="J85" s="81"/>
      <c r="K85" s="81"/>
      <c r="L85" s="81"/>
      <c r="M85" s="81"/>
      <c r="N85" s="81"/>
      <c r="O85" s="81"/>
    </row>
    <row r="86" spans="1:15" ht="16.5" thickTop="1" thickBot="1" x14ac:dyDescent="0.3">
      <c r="A86" s="83">
        <v>81</v>
      </c>
      <c r="B86" s="83"/>
      <c r="C86" s="83"/>
      <c r="D86" s="84" t="str">
        <f>تعريفات!B83</f>
        <v>مادة81</v>
      </c>
      <c r="E86" s="83"/>
      <c r="F86" s="83"/>
      <c r="G86" s="83"/>
      <c r="H86" s="83"/>
      <c r="I86" s="83"/>
      <c r="J86" s="81"/>
      <c r="K86" s="81"/>
      <c r="L86" s="81"/>
      <c r="M86" s="81"/>
      <c r="N86" s="81"/>
      <c r="O86" s="81"/>
    </row>
    <row r="87" spans="1:15" ht="16.5" thickTop="1" thickBot="1" x14ac:dyDescent="0.3">
      <c r="A87" s="83">
        <v>82</v>
      </c>
      <c r="B87" s="83"/>
      <c r="C87" s="83"/>
      <c r="D87" s="84" t="str">
        <f>تعريفات!B84</f>
        <v>مادة82</v>
      </c>
      <c r="E87" s="83"/>
      <c r="F87" s="83"/>
      <c r="G87" s="83"/>
      <c r="H87" s="83"/>
      <c r="I87" s="83"/>
      <c r="J87" s="81"/>
      <c r="K87" s="81"/>
      <c r="L87" s="81"/>
      <c r="M87" s="81"/>
      <c r="N87" s="81"/>
      <c r="O87" s="81"/>
    </row>
    <row r="88" spans="1:15" ht="16.5" thickTop="1" thickBot="1" x14ac:dyDescent="0.3">
      <c r="A88" s="83">
        <v>83</v>
      </c>
      <c r="B88" s="83"/>
      <c r="C88" s="83"/>
      <c r="D88" s="84" t="str">
        <f>تعريفات!B85</f>
        <v>مادة83</v>
      </c>
      <c r="E88" s="83"/>
      <c r="F88" s="83"/>
      <c r="G88" s="83"/>
      <c r="H88" s="83"/>
      <c r="I88" s="83"/>
      <c r="J88" s="81"/>
      <c r="K88" s="81"/>
      <c r="L88" s="81"/>
      <c r="M88" s="81"/>
      <c r="N88" s="81"/>
      <c r="O88" s="81"/>
    </row>
    <row r="89" spans="1:15" ht="16.5" thickTop="1" thickBot="1" x14ac:dyDescent="0.3">
      <c r="A89" s="83">
        <v>84</v>
      </c>
      <c r="B89" s="83"/>
      <c r="C89" s="83"/>
      <c r="D89" s="84" t="str">
        <f>تعريفات!B86</f>
        <v>مادة84</v>
      </c>
      <c r="E89" s="83"/>
      <c r="F89" s="83"/>
      <c r="G89" s="83"/>
      <c r="H89" s="83"/>
      <c r="I89" s="83"/>
      <c r="J89" s="81"/>
      <c r="K89" s="81"/>
      <c r="L89" s="81"/>
      <c r="M89" s="81"/>
      <c r="N89" s="81"/>
      <c r="O89" s="81"/>
    </row>
    <row r="90" spans="1:15" ht="16.5" thickTop="1" thickBot="1" x14ac:dyDescent="0.3">
      <c r="A90" s="83">
        <v>85</v>
      </c>
      <c r="B90" s="83"/>
      <c r="C90" s="83"/>
      <c r="D90" s="84" t="str">
        <f>تعريفات!B87</f>
        <v>مادة85</v>
      </c>
      <c r="E90" s="83"/>
      <c r="F90" s="83"/>
      <c r="G90" s="83"/>
      <c r="H90" s="83"/>
      <c r="I90" s="83"/>
      <c r="J90" s="81"/>
      <c r="K90" s="81"/>
      <c r="L90" s="81"/>
      <c r="M90" s="81"/>
      <c r="N90" s="81"/>
      <c r="O90" s="81"/>
    </row>
    <row r="91" spans="1:15" ht="16.5" thickTop="1" thickBot="1" x14ac:dyDescent="0.3">
      <c r="A91" s="83">
        <v>86</v>
      </c>
      <c r="B91" s="83"/>
      <c r="C91" s="83"/>
      <c r="D91" s="84" t="str">
        <f>تعريفات!B88</f>
        <v>مادة86</v>
      </c>
      <c r="E91" s="83"/>
      <c r="F91" s="83"/>
      <c r="G91" s="83"/>
      <c r="H91" s="83"/>
      <c r="I91" s="83"/>
      <c r="J91" s="81"/>
      <c r="K91" s="81"/>
      <c r="L91" s="81"/>
      <c r="M91" s="81"/>
      <c r="N91" s="81"/>
      <c r="O91" s="81"/>
    </row>
    <row r="92" spans="1:15" ht="16.5" thickTop="1" thickBot="1" x14ac:dyDescent="0.3">
      <c r="A92" s="83">
        <v>87</v>
      </c>
      <c r="B92" s="83"/>
      <c r="C92" s="83"/>
      <c r="D92" s="84" t="str">
        <f>تعريفات!B89</f>
        <v>مادة87</v>
      </c>
      <c r="E92" s="83"/>
      <c r="F92" s="83"/>
      <c r="G92" s="83"/>
      <c r="H92" s="83"/>
      <c r="I92" s="83"/>
      <c r="J92" s="81"/>
      <c r="K92" s="81"/>
      <c r="L92" s="81"/>
      <c r="M92" s="81"/>
      <c r="N92" s="81"/>
      <c r="O92" s="81"/>
    </row>
    <row r="93" spans="1:15" ht="16.5" thickTop="1" thickBot="1" x14ac:dyDescent="0.3">
      <c r="A93" s="83">
        <v>88</v>
      </c>
      <c r="B93" s="83"/>
      <c r="C93" s="83"/>
      <c r="D93" s="84" t="str">
        <f>تعريفات!B90</f>
        <v>مادة88</v>
      </c>
      <c r="E93" s="83"/>
      <c r="F93" s="83"/>
      <c r="G93" s="83"/>
      <c r="H93" s="83"/>
      <c r="I93" s="83"/>
      <c r="J93" s="81"/>
      <c r="K93" s="81"/>
      <c r="L93" s="81"/>
      <c r="M93" s="81"/>
      <c r="N93" s="81"/>
      <c r="O93" s="81"/>
    </row>
    <row r="94" spans="1:15" ht="16.5" thickTop="1" thickBot="1" x14ac:dyDescent="0.3">
      <c r="A94" s="83">
        <v>89</v>
      </c>
      <c r="B94" s="83"/>
      <c r="C94" s="83"/>
      <c r="D94" s="84" t="str">
        <f>تعريفات!B91</f>
        <v>مادة89</v>
      </c>
      <c r="E94" s="83"/>
      <c r="F94" s="83"/>
      <c r="G94" s="83"/>
      <c r="H94" s="83"/>
      <c r="I94" s="83"/>
      <c r="J94" s="81"/>
      <c r="K94" s="81"/>
      <c r="L94" s="81"/>
      <c r="M94" s="81"/>
      <c r="N94" s="81"/>
      <c r="O94" s="81"/>
    </row>
    <row r="95" spans="1:15" ht="16.5" thickTop="1" thickBot="1" x14ac:dyDescent="0.3">
      <c r="A95" s="83">
        <v>90</v>
      </c>
      <c r="B95" s="83"/>
      <c r="C95" s="83"/>
      <c r="D95" s="84" t="str">
        <f>تعريفات!B92</f>
        <v>مادة90</v>
      </c>
      <c r="E95" s="83"/>
      <c r="F95" s="83"/>
      <c r="G95" s="83"/>
      <c r="H95" s="83"/>
      <c r="I95" s="83"/>
      <c r="J95" s="81"/>
      <c r="K95" s="81"/>
      <c r="L95" s="81"/>
      <c r="M95" s="81"/>
      <c r="N95" s="81"/>
      <c r="O95" s="81"/>
    </row>
    <row r="96" spans="1:15" ht="16.5" thickTop="1" thickBot="1" x14ac:dyDescent="0.3">
      <c r="A96" s="83">
        <v>91</v>
      </c>
      <c r="B96" s="83"/>
      <c r="C96" s="83"/>
      <c r="D96" s="84" t="str">
        <f>تعريفات!B93</f>
        <v>مادة91</v>
      </c>
      <c r="E96" s="83"/>
      <c r="F96" s="83"/>
      <c r="G96" s="83"/>
      <c r="H96" s="83"/>
      <c r="I96" s="83"/>
      <c r="J96" s="81"/>
      <c r="K96" s="81"/>
      <c r="L96" s="81"/>
      <c r="M96" s="81"/>
      <c r="N96" s="81"/>
      <c r="O96" s="81"/>
    </row>
    <row r="97" spans="1:15" ht="16.5" thickTop="1" thickBot="1" x14ac:dyDescent="0.3">
      <c r="A97" s="83">
        <v>92</v>
      </c>
      <c r="B97" s="83"/>
      <c r="C97" s="83"/>
      <c r="D97" s="84" t="str">
        <f>تعريفات!B94</f>
        <v>مادة92</v>
      </c>
      <c r="E97" s="83"/>
      <c r="F97" s="83"/>
      <c r="G97" s="83"/>
      <c r="H97" s="83"/>
      <c r="I97" s="83"/>
      <c r="J97" s="81"/>
      <c r="K97" s="81"/>
      <c r="L97" s="81"/>
      <c r="M97" s="81"/>
      <c r="N97" s="81"/>
      <c r="O97" s="81"/>
    </row>
    <row r="98" spans="1:15" ht="16.5" thickTop="1" thickBot="1" x14ac:dyDescent="0.3">
      <c r="A98" s="83">
        <v>93</v>
      </c>
      <c r="B98" s="83"/>
      <c r="C98" s="83"/>
      <c r="D98" s="84" t="str">
        <f>تعريفات!B95</f>
        <v>مادة93</v>
      </c>
      <c r="E98" s="83"/>
      <c r="F98" s="83"/>
      <c r="G98" s="83"/>
      <c r="H98" s="83"/>
      <c r="I98" s="83"/>
      <c r="J98" s="81"/>
      <c r="K98" s="81"/>
      <c r="L98" s="81"/>
      <c r="M98" s="81"/>
      <c r="N98" s="81"/>
      <c r="O98" s="81"/>
    </row>
    <row r="99" spans="1:15" ht="16.5" thickTop="1" thickBot="1" x14ac:dyDescent="0.3">
      <c r="A99" s="83">
        <v>94</v>
      </c>
      <c r="B99" s="83"/>
      <c r="C99" s="83"/>
      <c r="D99" s="84" t="str">
        <f>تعريفات!B96</f>
        <v>مادة94</v>
      </c>
      <c r="E99" s="83"/>
      <c r="F99" s="83"/>
      <c r="G99" s="83"/>
      <c r="H99" s="83"/>
      <c r="I99" s="83"/>
      <c r="J99" s="81"/>
      <c r="K99" s="81"/>
      <c r="L99" s="81"/>
      <c r="M99" s="81"/>
      <c r="N99" s="81"/>
      <c r="O99" s="81"/>
    </row>
    <row r="100" spans="1:15" ht="16.5" thickTop="1" thickBot="1" x14ac:dyDescent="0.3">
      <c r="A100" s="83">
        <v>95</v>
      </c>
      <c r="B100" s="83"/>
      <c r="C100" s="83"/>
      <c r="D100" s="84" t="str">
        <f>تعريفات!B97</f>
        <v>مادة95</v>
      </c>
      <c r="E100" s="83"/>
      <c r="F100" s="83"/>
      <c r="G100" s="83"/>
      <c r="H100" s="83"/>
      <c r="I100" s="83"/>
      <c r="J100" s="81"/>
      <c r="K100" s="81"/>
      <c r="L100" s="81"/>
      <c r="M100" s="81"/>
      <c r="N100" s="81"/>
      <c r="O100" s="81"/>
    </row>
    <row r="101" spans="1:15" ht="16.5" thickTop="1" thickBot="1" x14ac:dyDescent="0.3">
      <c r="A101" s="83">
        <v>96</v>
      </c>
      <c r="B101" s="83"/>
      <c r="C101" s="83"/>
      <c r="D101" s="84" t="str">
        <f>تعريفات!B98</f>
        <v>مادة96</v>
      </c>
      <c r="E101" s="83"/>
      <c r="F101" s="83"/>
      <c r="G101" s="83"/>
      <c r="H101" s="83"/>
      <c r="I101" s="83"/>
      <c r="J101" s="81"/>
      <c r="K101" s="81"/>
      <c r="L101" s="81"/>
      <c r="M101" s="81"/>
      <c r="N101" s="81"/>
      <c r="O101" s="81"/>
    </row>
    <row r="102" spans="1:15" ht="16.5" thickTop="1" thickBot="1" x14ac:dyDescent="0.3">
      <c r="A102" s="83">
        <v>97</v>
      </c>
      <c r="B102" s="83"/>
      <c r="C102" s="83"/>
      <c r="D102" s="84" t="str">
        <f>تعريفات!B99</f>
        <v>مادة97</v>
      </c>
      <c r="E102" s="83"/>
      <c r="F102" s="83"/>
      <c r="G102" s="83"/>
      <c r="H102" s="83"/>
      <c r="I102" s="83"/>
      <c r="J102" s="81"/>
      <c r="K102" s="81"/>
      <c r="L102" s="81"/>
      <c r="M102" s="81"/>
      <c r="N102" s="81"/>
      <c r="O102" s="81"/>
    </row>
    <row r="103" spans="1:15" ht="16.5" thickTop="1" thickBot="1" x14ac:dyDescent="0.3">
      <c r="A103" s="83">
        <v>98</v>
      </c>
      <c r="B103" s="83"/>
      <c r="C103" s="83"/>
      <c r="D103" s="84" t="str">
        <f>تعريفات!B100</f>
        <v>مادة98</v>
      </c>
      <c r="E103" s="83"/>
      <c r="F103" s="83"/>
      <c r="G103" s="83"/>
      <c r="H103" s="83"/>
      <c r="I103" s="83"/>
      <c r="J103" s="81"/>
      <c r="K103" s="81"/>
      <c r="L103" s="81"/>
      <c r="M103" s="81"/>
      <c r="N103" s="81"/>
      <c r="O103" s="81"/>
    </row>
    <row r="104" spans="1:15" ht="16.5" thickTop="1" thickBot="1" x14ac:dyDescent="0.3">
      <c r="A104" s="83">
        <v>99</v>
      </c>
      <c r="B104" s="83"/>
      <c r="C104" s="83"/>
      <c r="D104" s="84" t="str">
        <f>تعريفات!B101</f>
        <v>مادة99</v>
      </c>
      <c r="E104" s="83"/>
      <c r="F104" s="83"/>
      <c r="G104" s="83"/>
      <c r="H104" s="83"/>
      <c r="I104" s="83"/>
      <c r="J104" s="81"/>
      <c r="K104" s="81"/>
      <c r="L104" s="81"/>
      <c r="M104" s="81"/>
      <c r="N104" s="81"/>
      <c r="O104" s="81"/>
    </row>
    <row r="105" spans="1:15" ht="16.5" thickTop="1" thickBot="1" x14ac:dyDescent="0.3">
      <c r="A105" s="83">
        <v>100</v>
      </c>
      <c r="B105" s="83"/>
      <c r="C105" s="83"/>
      <c r="D105" s="84" t="str">
        <f>تعريفات!B102</f>
        <v>مادة100</v>
      </c>
      <c r="E105" s="83"/>
      <c r="F105" s="83"/>
      <c r="G105" s="83"/>
      <c r="H105" s="83"/>
      <c r="I105" s="83"/>
      <c r="J105" s="81"/>
      <c r="K105" s="81"/>
      <c r="L105" s="81"/>
      <c r="M105" s="81"/>
      <c r="N105" s="81"/>
      <c r="O105" s="81"/>
    </row>
    <row r="106" spans="1:15" ht="15.75" thickTop="1" x14ac:dyDescent="0.25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</row>
    <row r="107" spans="1:15" ht="15" x14ac:dyDescent="0.25">
      <c r="A107" s="82" t="s">
        <v>149</v>
      </c>
      <c r="B107" s="82"/>
      <c r="C107" s="82"/>
      <c r="D107" s="82"/>
      <c r="E107" s="82"/>
      <c r="F107" s="82"/>
      <c r="G107" s="82"/>
      <c r="H107" s="82"/>
      <c r="I107" s="82"/>
      <c r="J107" s="82" t="s">
        <v>150</v>
      </c>
      <c r="K107" s="82"/>
      <c r="L107" s="82"/>
      <c r="M107" s="82"/>
      <c r="N107" s="82"/>
      <c r="O107" s="82"/>
    </row>
  </sheetData>
  <mergeCells count="316">
    <mergeCell ref="F1:R1"/>
    <mergeCell ref="A2:C2"/>
    <mergeCell ref="A3:C3"/>
    <mergeCell ref="D2:F2"/>
    <mergeCell ref="D3:F3"/>
    <mergeCell ref="G2:I2"/>
    <mergeCell ref="G3:I3"/>
    <mergeCell ref="J2:L2"/>
    <mergeCell ref="J3:L3"/>
    <mergeCell ref="M2:O2"/>
    <mergeCell ref="A15:C15"/>
    <mergeCell ref="D15:I15"/>
    <mergeCell ref="J15:O15"/>
    <mergeCell ref="D9:I9"/>
    <mergeCell ref="J9:O9"/>
    <mergeCell ref="A10:C10"/>
    <mergeCell ref="D10:I10"/>
    <mergeCell ref="J10:O10"/>
    <mergeCell ref="M3:O3"/>
    <mergeCell ref="A5:C5"/>
    <mergeCell ref="D5:I5"/>
    <mergeCell ref="J5:O5"/>
    <mergeCell ref="J12:O12"/>
    <mergeCell ref="A13:C13"/>
    <mergeCell ref="A8:C8"/>
    <mergeCell ref="D8:I8"/>
    <mergeCell ref="J8:O8"/>
    <mergeCell ref="A9:C9"/>
    <mergeCell ref="D13:I13"/>
    <mergeCell ref="J13:O13"/>
    <mergeCell ref="A14:C14"/>
    <mergeCell ref="D14:I14"/>
    <mergeCell ref="J14:O14"/>
    <mergeCell ref="A25:C25"/>
    <mergeCell ref="D25:I25"/>
    <mergeCell ref="J25:O25"/>
    <mergeCell ref="A21:C21"/>
    <mergeCell ref="D21:I21"/>
    <mergeCell ref="J21:O21"/>
    <mergeCell ref="A22:C22"/>
    <mergeCell ref="A17:C17"/>
    <mergeCell ref="D17:I17"/>
    <mergeCell ref="J17:O17"/>
    <mergeCell ref="A18:C18"/>
    <mergeCell ref="A26:C26"/>
    <mergeCell ref="D26:I26"/>
    <mergeCell ref="J26:O26"/>
    <mergeCell ref="A27:C27"/>
    <mergeCell ref="D31:I31"/>
    <mergeCell ref="J31:O31"/>
    <mergeCell ref="A32:C32"/>
    <mergeCell ref="D32:I32"/>
    <mergeCell ref="J32:O32"/>
    <mergeCell ref="D27:I27"/>
    <mergeCell ref="J27:O27"/>
    <mergeCell ref="A28:C28"/>
    <mergeCell ref="D28:I28"/>
    <mergeCell ref="J28:O28"/>
    <mergeCell ref="D35:I35"/>
    <mergeCell ref="J35:O35"/>
    <mergeCell ref="A36:C36"/>
    <mergeCell ref="A34:C34"/>
    <mergeCell ref="D34:I34"/>
    <mergeCell ref="J34:O34"/>
    <mergeCell ref="A30:C30"/>
    <mergeCell ref="D30:I30"/>
    <mergeCell ref="J30:O30"/>
    <mergeCell ref="A31:C31"/>
    <mergeCell ref="A33:C33"/>
    <mergeCell ref="D33:I33"/>
    <mergeCell ref="J33:O33"/>
    <mergeCell ref="A51:C51"/>
    <mergeCell ref="D51:I51"/>
    <mergeCell ref="J51:O51"/>
    <mergeCell ref="D45:I45"/>
    <mergeCell ref="J45:O45"/>
    <mergeCell ref="A46:C46"/>
    <mergeCell ref="D46:I46"/>
    <mergeCell ref="J46:O46"/>
    <mergeCell ref="A43:C43"/>
    <mergeCell ref="D43:I43"/>
    <mergeCell ref="J43:O43"/>
    <mergeCell ref="J48:O48"/>
    <mergeCell ref="A49:C49"/>
    <mergeCell ref="A44:C44"/>
    <mergeCell ref="D44:I44"/>
    <mergeCell ref="J44:O44"/>
    <mergeCell ref="A45:C45"/>
    <mergeCell ref="D49:I49"/>
    <mergeCell ref="J49:O49"/>
    <mergeCell ref="A50:C50"/>
    <mergeCell ref="D50:I50"/>
    <mergeCell ref="J50:O50"/>
    <mergeCell ref="A6:C6"/>
    <mergeCell ref="D6:I6"/>
    <mergeCell ref="J6:O6"/>
    <mergeCell ref="A7:C7"/>
    <mergeCell ref="D7:I7"/>
    <mergeCell ref="J7:O7"/>
    <mergeCell ref="A66:C66"/>
    <mergeCell ref="D66:I66"/>
    <mergeCell ref="J66:O66"/>
    <mergeCell ref="A62:C62"/>
    <mergeCell ref="D62:I62"/>
    <mergeCell ref="J62:O62"/>
    <mergeCell ref="A63:C63"/>
    <mergeCell ref="A61:C61"/>
    <mergeCell ref="D61:I61"/>
    <mergeCell ref="J61:O61"/>
    <mergeCell ref="A57:C57"/>
    <mergeCell ref="D57:I57"/>
    <mergeCell ref="J57:O57"/>
    <mergeCell ref="A58:C58"/>
    <mergeCell ref="A53:C53"/>
    <mergeCell ref="D53:I53"/>
    <mergeCell ref="J53:O53"/>
    <mergeCell ref="A54:C54"/>
    <mergeCell ref="A11:C11"/>
    <mergeCell ref="D11:I11"/>
    <mergeCell ref="J11:O11"/>
    <mergeCell ref="D22:I22"/>
    <mergeCell ref="J22:O22"/>
    <mergeCell ref="A23:C23"/>
    <mergeCell ref="D23:I23"/>
    <mergeCell ref="J23:O23"/>
    <mergeCell ref="A24:C24"/>
    <mergeCell ref="D24:I24"/>
    <mergeCell ref="J24:O24"/>
    <mergeCell ref="D18:I18"/>
    <mergeCell ref="J18:O18"/>
    <mergeCell ref="A19:C19"/>
    <mergeCell ref="D19:I19"/>
    <mergeCell ref="J19:O19"/>
    <mergeCell ref="A20:C20"/>
    <mergeCell ref="D20:I20"/>
    <mergeCell ref="J20:O20"/>
    <mergeCell ref="A16:C16"/>
    <mergeCell ref="D16:I16"/>
    <mergeCell ref="J16:O16"/>
    <mergeCell ref="A12:C12"/>
    <mergeCell ref="D12:I12"/>
    <mergeCell ref="A29:C29"/>
    <mergeCell ref="D29:I29"/>
    <mergeCell ref="J29:O29"/>
    <mergeCell ref="D40:I40"/>
    <mergeCell ref="J40:O40"/>
    <mergeCell ref="A41:C41"/>
    <mergeCell ref="D41:I41"/>
    <mergeCell ref="J41:O41"/>
    <mergeCell ref="A42:C42"/>
    <mergeCell ref="D42:I42"/>
    <mergeCell ref="J42:O42"/>
    <mergeCell ref="D36:I36"/>
    <mergeCell ref="J36:O36"/>
    <mergeCell ref="A37:C37"/>
    <mergeCell ref="D37:I37"/>
    <mergeCell ref="J37:O37"/>
    <mergeCell ref="A38:C38"/>
    <mergeCell ref="D38:I38"/>
    <mergeCell ref="J38:O38"/>
    <mergeCell ref="A39:C39"/>
    <mergeCell ref="D39:I39"/>
    <mergeCell ref="J39:O39"/>
    <mergeCell ref="A40:C40"/>
    <mergeCell ref="A35:C35"/>
    <mergeCell ref="A47:C47"/>
    <mergeCell ref="D47:I47"/>
    <mergeCell ref="J47:O47"/>
    <mergeCell ref="D58:I58"/>
    <mergeCell ref="J58:O58"/>
    <mergeCell ref="A59:C59"/>
    <mergeCell ref="D59:I59"/>
    <mergeCell ref="J59:O59"/>
    <mergeCell ref="A60:C60"/>
    <mergeCell ref="D60:I60"/>
    <mergeCell ref="J60:O60"/>
    <mergeCell ref="D54:I54"/>
    <mergeCell ref="J54:O54"/>
    <mergeCell ref="A55:C55"/>
    <mergeCell ref="D55:I55"/>
    <mergeCell ref="J55:O55"/>
    <mergeCell ref="A56:C56"/>
    <mergeCell ref="D56:I56"/>
    <mergeCell ref="J56:O56"/>
    <mergeCell ref="A52:C52"/>
    <mergeCell ref="D52:I52"/>
    <mergeCell ref="J52:O52"/>
    <mergeCell ref="A48:C48"/>
    <mergeCell ref="D48:I48"/>
    <mergeCell ref="D67:I67"/>
    <mergeCell ref="J67:O67"/>
    <mergeCell ref="A68:C68"/>
    <mergeCell ref="D68:I68"/>
    <mergeCell ref="J68:O68"/>
    <mergeCell ref="A69:C69"/>
    <mergeCell ref="D69:I69"/>
    <mergeCell ref="J69:O69"/>
    <mergeCell ref="D63:I63"/>
    <mergeCell ref="J63:O63"/>
    <mergeCell ref="A64:C64"/>
    <mergeCell ref="D64:I64"/>
    <mergeCell ref="J64:O64"/>
    <mergeCell ref="A65:C65"/>
    <mergeCell ref="D65:I65"/>
    <mergeCell ref="J65:O65"/>
    <mergeCell ref="A67:C67"/>
    <mergeCell ref="A72:C72"/>
    <mergeCell ref="D72:I72"/>
    <mergeCell ref="J72:O72"/>
    <mergeCell ref="A73:C73"/>
    <mergeCell ref="D73:I73"/>
    <mergeCell ref="J73:O73"/>
    <mergeCell ref="A70:C70"/>
    <mergeCell ref="D70:I70"/>
    <mergeCell ref="J70:O70"/>
    <mergeCell ref="A71:C71"/>
    <mergeCell ref="D71:I71"/>
    <mergeCell ref="J71:O71"/>
    <mergeCell ref="A76:C76"/>
    <mergeCell ref="D76:I76"/>
    <mergeCell ref="J76:O76"/>
    <mergeCell ref="A77:C77"/>
    <mergeCell ref="D77:I77"/>
    <mergeCell ref="J77:O77"/>
    <mergeCell ref="A74:C74"/>
    <mergeCell ref="D74:I74"/>
    <mergeCell ref="J74:O74"/>
    <mergeCell ref="A75:C75"/>
    <mergeCell ref="D75:I75"/>
    <mergeCell ref="J75:O75"/>
    <mergeCell ref="A80:C80"/>
    <mergeCell ref="D80:I80"/>
    <mergeCell ref="J80:O80"/>
    <mergeCell ref="A81:C81"/>
    <mergeCell ref="D81:I81"/>
    <mergeCell ref="J81:O81"/>
    <mergeCell ref="A78:C78"/>
    <mergeCell ref="D78:I78"/>
    <mergeCell ref="J78:O78"/>
    <mergeCell ref="A79:C79"/>
    <mergeCell ref="D79:I79"/>
    <mergeCell ref="J79:O79"/>
    <mergeCell ref="A84:C84"/>
    <mergeCell ref="D84:I84"/>
    <mergeCell ref="J84:O84"/>
    <mergeCell ref="A85:C85"/>
    <mergeCell ref="D85:I85"/>
    <mergeCell ref="J85:O85"/>
    <mergeCell ref="A82:C82"/>
    <mergeCell ref="D82:I82"/>
    <mergeCell ref="J82:O82"/>
    <mergeCell ref="A83:C83"/>
    <mergeCell ref="D83:I83"/>
    <mergeCell ref="J83:O83"/>
    <mergeCell ref="A88:C88"/>
    <mergeCell ref="D88:I88"/>
    <mergeCell ref="J88:O88"/>
    <mergeCell ref="A89:C89"/>
    <mergeCell ref="D89:I89"/>
    <mergeCell ref="J89:O89"/>
    <mergeCell ref="A86:C86"/>
    <mergeCell ref="D86:I86"/>
    <mergeCell ref="J86:O86"/>
    <mergeCell ref="A87:C87"/>
    <mergeCell ref="D87:I87"/>
    <mergeCell ref="J87:O87"/>
    <mergeCell ref="A92:C92"/>
    <mergeCell ref="D92:I92"/>
    <mergeCell ref="J92:O92"/>
    <mergeCell ref="A93:C93"/>
    <mergeCell ref="D93:I93"/>
    <mergeCell ref="J93:O93"/>
    <mergeCell ref="A90:C90"/>
    <mergeCell ref="D90:I90"/>
    <mergeCell ref="J90:O90"/>
    <mergeCell ref="A91:C91"/>
    <mergeCell ref="D91:I91"/>
    <mergeCell ref="J91:O91"/>
    <mergeCell ref="A96:C96"/>
    <mergeCell ref="D96:I96"/>
    <mergeCell ref="J96:O96"/>
    <mergeCell ref="A97:C97"/>
    <mergeCell ref="D97:I97"/>
    <mergeCell ref="J97:O97"/>
    <mergeCell ref="A94:C94"/>
    <mergeCell ref="D94:I94"/>
    <mergeCell ref="J94:O94"/>
    <mergeCell ref="A95:C95"/>
    <mergeCell ref="D95:I95"/>
    <mergeCell ref="J95:O95"/>
    <mergeCell ref="A100:C100"/>
    <mergeCell ref="D100:I100"/>
    <mergeCell ref="J100:O100"/>
    <mergeCell ref="A101:C101"/>
    <mergeCell ref="D101:I101"/>
    <mergeCell ref="J101:O101"/>
    <mergeCell ref="A98:C98"/>
    <mergeCell ref="D98:I98"/>
    <mergeCell ref="J98:O98"/>
    <mergeCell ref="A99:C99"/>
    <mergeCell ref="D99:I99"/>
    <mergeCell ref="J99:O99"/>
    <mergeCell ref="J104:O104"/>
    <mergeCell ref="J105:O105"/>
    <mergeCell ref="A107:I107"/>
    <mergeCell ref="J107:O107"/>
    <mergeCell ref="A102:C102"/>
    <mergeCell ref="D102:I102"/>
    <mergeCell ref="J102:O102"/>
    <mergeCell ref="A103:C103"/>
    <mergeCell ref="A104:C104"/>
    <mergeCell ref="A105:C105"/>
    <mergeCell ref="D103:I103"/>
    <mergeCell ref="D104:I104"/>
    <mergeCell ref="D105:I105"/>
    <mergeCell ref="J103:O103"/>
  </mergeCells>
  <pageMargins left="0.25" right="0.25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الأرصدة</vt:lpstr>
      <vt:lpstr>الأرصدة ( للطباعة )</vt:lpstr>
      <vt:lpstr>الاستلام ( الوارد )</vt:lpstr>
      <vt:lpstr>التسليم ( الصادر )</vt:lpstr>
      <vt:lpstr>المرتجع ( المردود )</vt:lpstr>
      <vt:lpstr>تعريفات</vt:lpstr>
      <vt:lpstr>طباعة كشف - قيد الإعداد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2015-03-04T10:31:05Z</dcterms:modified>
</cp:coreProperties>
</file>